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RSPALDO\DOCUMENTOS\Programación y Presupuesto 2020\Informes trimestrales\PEF 2020\2do.Trimestre 2020\2do.Trim.PEF.2020\"/>
    </mc:Choice>
  </mc:AlternateContent>
  <bookViews>
    <workbookView xWindow="0" yWindow="0" windowWidth="19200" windowHeight="7050" tabRatio="801" firstSheet="3" activeTab="9"/>
  </bookViews>
  <sheets>
    <sheet name="NOTA" sheetId="1" state="hidden" r:id="rId1"/>
    <sheet name="Hoja de trabajo" sheetId="2" state="hidden" r:id="rId2"/>
    <sheet name="Hoja1" sheetId="3" state="hidden" r:id="rId3"/>
    <sheet name="Fracción I 2020" sheetId="4" r:id="rId4"/>
    <sheet name="Fracción II 1er 2020" sheetId="5" state="hidden" r:id="rId5"/>
    <sheet name="Fracción II 2do 2020" sheetId="6" r:id="rId6"/>
    <sheet name="Fracción II 3er 2020" sheetId="7" state="hidden" r:id="rId7"/>
    <sheet name="Fracción II 4to 2020" sheetId="8" state="hidden" r:id="rId8"/>
    <sheet name="Fracción III 1er 2020" sheetId="9" state="hidden" r:id="rId9"/>
    <sheet name="Fracción III 2do 2020" sheetId="10" r:id="rId10"/>
    <sheet name="Fracción III 3er 2020" sheetId="11" state="hidden" r:id="rId11"/>
    <sheet name="Fracción III 4to 2020" sheetId="12" state="hidden" r:id="rId12"/>
    <sheet name="Edo Act 1er 2020" sheetId="13" state="hidden" r:id="rId13"/>
    <sheet name="Edo Act 2do 2020" sheetId="14" r:id="rId14"/>
    <sheet name="Edo Act 3er 2020" sheetId="15" state="hidden" r:id="rId15"/>
    <sheet name="Edo Act 4to 2020" sheetId="16" state="hidden" r:id="rId16"/>
    <sheet name="Fracción V 1er 2020" sheetId="17" state="hidden" r:id="rId17"/>
    <sheet name="Fracción V 2do 2020" sheetId="18" state="hidden" r:id="rId18"/>
    <sheet name="Fracción V 3er 2020" sheetId="19" state="hidden" r:id="rId19"/>
    <sheet name="Fracción V 4to 2020" sheetId="20" state="hidden" r:id="rId20"/>
  </sheets>
  <definedNames>
    <definedName name="_xlnm._FilterDatabase" localSheetId="2" hidden="1">Hoja1!$A$1:$E$34</definedName>
    <definedName name="_xlnm.Print_Area" localSheetId="9">'Fracción III 2do 2020'!$A$1:$Q$52</definedName>
  </definedNames>
  <calcPr calcId="162913"/>
</workbook>
</file>

<file path=xl/calcChain.xml><?xml version="1.0" encoding="utf-8"?>
<calcChain xmlns="http://schemas.openxmlformats.org/spreadsheetml/2006/main">
  <c r="Y19" i="10" l="1"/>
  <c r="W28" i="10"/>
  <c r="D12" i="4"/>
  <c r="G44" i="2"/>
  <c r="T7" i="10" l="1"/>
  <c r="J30" i="2"/>
  <c r="I30" i="2"/>
  <c r="H30" i="2"/>
  <c r="Y7" i="9" l="1"/>
  <c r="X7" i="9"/>
  <c r="W7" i="9"/>
  <c r="V7" i="9"/>
  <c r="U7" i="9"/>
  <c r="T7" i="9"/>
  <c r="A10" i="4" l="1"/>
  <c r="B7" i="20" s="1"/>
  <c r="F30" i="2"/>
  <c r="E30" i="2"/>
  <c r="E13" i="4" s="1"/>
  <c r="D30" i="2"/>
  <c r="F49" i="20"/>
  <c r="E49" i="20"/>
  <c r="G47" i="20"/>
  <c r="G46" i="20"/>
  <c r="G45" i="20"/>
  <c r="G44" i="20"/>
  <c r="G43" i="20"/>
  <c r="G42" i="20"/>
  <c r="G41" i="20"/>
  <c r="G40" i="20"/>
  <c r="G39" i="20"/>
  <c r="G38" i="20"/>
  <c r="G37" i="20"/>
  <c r="G36" i="20"/>
  <c r="G35" i="20"/>
  <c r="G34" i="20"/>
  <c r="G33" i="20"/>
  <c r="G32" i="20"/>
  <c r="G49" i="20" s="1"/>
  <c r="C26" i="20"/>
  <c r="B26" i="20"/>
  <c r="D24" i="20"/>
  <c r="D23" i="20"/>
  <c r="D22" i="20"/>
  <c r="D21" i="20"/>
  <c r="D20" i="20"/>
  <c r="D19" i="20"/>
  <c r="D18" i="20"/>
  <c r="D17" i="20"/>
  <c r="D16" i="20"/>
  <c r="D15" i="20"/>
  <c r="D26" i="20" s="1"/>
  <c r="D14" i="20"/>
  <c r="F49" i="19"/>
  <c r="E49" i="19"/>
  <c r="G47" i="19"/>
  <c r="G46" i="19"/>
  <c r="G45" i="19"/>
  <c r="G44" i="19"/>
  <c r="G43" i="19"/>
  <c r="G42" i="19"/>
  <c r="G41" i="19"/>
  <c r="G40" i="19"/>
  <c r="G39" i="19"/>
  <c r="G38" i="19"/>
  <c r="G37" i="19"/>
  <c r="G36" i="19"/>
  <c r="G35" i="19"/>
  <c r="G34" i="19"/>
  <c r="G33" i="19"/>
  <c r="G32" i="19"/>
  <c r="G49" i="19" s="1"/>
  <c r="C26" i="19"/>
  <c r="B26" i="19"/>
  <c r="D24" i="19"/>
  <c r="D23" i="19"/>
  <c r="D22" i="19"/>
  <c r="D21" i="19"/>
  <c r="D20" i="19"/>
  <c r="D19" i="19"/>
  <c r="D18" i="19"/>
  <c r="D17" i="19"/>
  <c r="D16" i="19"/>
  <c r="D15" i="19"/>
  <c r="D14" i="19"/>
  <c r="D26" i="19" s="1"/>
  <c r="F49" i="18"/>
  <c r="E49" i="18"/>
  <c r="G47" i="18"/>
  <c r="G46" i="18"/>
  <c r="G45" i="18"/>
  <c r="G44" i="18"/>
  <c r="G43" i="18"/>
  <c r="G42" i="18"/>
  <c r="G41" i="18"/>
  <c r="G40" i="18"/>
  <c r="G39" i="18"/>
  <c r="G38" i="18"/>
  <c r="G37" i="18"/>
  <c r="G36" i="18"/>
  <c r="G35" i="18"/>
  <c r="G34" i="18"/>
  <c r="G33" i="18"/>
  <c r="G32" i="18"/>
  <c r="G49" i="18" s="1"/>
  <c r="C26" i="18"/>
  <c r="B26" i="18"/>
  <c r="D24" i="18"/>
  <c r="D23" i="18"/>
  <c r="D22" i="18"/>
  <c r="D21" i="18"/>
  <c r="D20" i="18"/>
  <c r="D19" i="18"/>
  <c r="D26" i="18" s="1"/>
  <c r="D18" i="18"/>
  <c r="D17" i="18"/>
  <c r="D16" i="18"/>
  <c r="D15" i="18"/>
  <c r="D14" i="18"/>
  <c r="F49" i="17"/>
  <c r="E49" i="17"/>
  <c r="G47" i="17"/>
  <c r="G46" i="17"/>
  <c r="G45" i="17"/>
  <c r="G44" i="17"/>
  <c r="G43" i="17"/>
  <c r="G42" i="17"/>
  <c r="G41" i="17"/>
  <c r="G40" i="17"/>
  <c r="G39" i="17"/>
  <c r="G38" i="17"/>
  <c r="G37" i="17"/>
  <c r="G36" i="17"/>
  <c r="G35" i="17"/>
  <c r="G34" i="17"/>
  <c r="G49" i="17" s="1"/>
  <c r="G33" i="17"/>
  <c r="G32" i="17"/>
  <c r="C26" i="17"/>
  <c r="B26" i="17"/>
  <c r="D24" i="17"/>
  <c r="D23" i="17"/>
  <c r="D22" i="17"/>
  <c r="D21" i="17"/>
  <c r="D20" i="17"/>
  <c r="D19" i="17"/>
  <c r="D18" i="17"/>
  <c r="D17" i="17"/>
  <c r="D16" i="17"/>
  <c r="D15" i="17"/>
  <c r="D14" i="17"/>
  <c r="D26" i="17" s="1"/>
  <c r="E22" i="16"/>
  <c r="C2" i="16"/>
  <c r="E22" i="15"/>
  <c r="C2" i="15"/>
  <c r="G15" i="15"/>
  <c r="G15" i="16" s="1"/>
  <c r="G13" i="15"/>
  <c r="G13" i="16" s="1"/>
  <c r="C2" i="14"/>
  <c r="E22" i="13"/>
  <c r="C2" i="13"/>
  <c r="C38" i="12"/>
  <c r="I36" i="12"/>
  <c r="H36" i="12"/>
  <c r="G36" i="12"/>
  <c r="E36" i="12"/>
  <c r="D36" i="12"/>
  <c r="C36" i="12"/>
  <c r="O38" i="12" s="1"/>
  <c r="M31" i="12"/>
  <c r="L31" i="12"/>
  <c r="K31" i="12"/>
  <c r="B31" i="12"/>
  <c r="M28" i="12"/>
  <c r="L28" i="12"/>
  <c r="K28" i="12"/>
  <c r="B28" i="12"/>
  <c r="M25" i="12"/>
  <c r="L25" i="12"/>
  <c r="K25" i="12"/>
  <c r="B25" i="12"/>
  <c r="M22" i="12"/>
  <c r="L22" i="12"/>
  <c r="K22" i="12"/>
  <c r="B22" i="12"/>
  <c r="Y19" i="12"/>
  <c r="Y21" i="12" s="1"/>
  <c r="M19" i="12"/>
  <c r="L19" i="12"/>
  <c r="K19" i="12"/>
  <c r="B19" i="12"/>
  <c r="M16" i="12"/>
  <c r="M36" i="12" s="1"/>
  <c r="L16" i="12"/>
  <c r="L36" i="12" s="1"/>
  <c r="K16" i="12"/>
  <c r="K36" i="12" s="1"/>
  <c r="B16" i="12"/>
  <c r="B12" i="12"/>
  <c r="A12" i="12"/>
  <c r="AB7" i="12"/>
  <c r="AA7" i="12"/>
  <c r="Z7" i="12"/>
  <c r="Y7" i="12"/>
  <c r="X7" i="12"/>
  <c r="W7" i="12"/>
  <c r="V7" i="12"/>
  <c r="U7" i="12"/>
  <c r="T7" i="12"/>
  <c r="I40" i="11"/>
  <c r="E24" i="15" s="1"/>
  <c r="L36" i="11"/>
  <c r="I36" i="11"/>
  <c r="H36" i="11"/>
  <c r="G36" i="11"/>
  <c r="E36" i="11"/>
  <c r="D36" i="11"/>
  <c r="C36" i="11"/>
  <c r="M31" i="11"/>
  <c r="L31" i="11"/>
  <c r="K31" i="11"/>
  <c r="B31" i="11"/>
  <c r="M28" i="11"/>
  <c r="L28" i="11"/>
  <c r="K28" i="11"/>
  <c r="B28" i="11"/>
  <c r="M25" i="11"/>
  <c r="L25" i="11"/>
  <c r="K25" i="11"/>
  <c r="B25" i="11"/>
  <c r="M22" i="11"/>
  <c r="M36" i="11" s="1"/>
  <c r="L22" i="11"/>
  <c r="K22" i="11"/>
  <c r="B22" i="11"/>
  <c r="Y19" i="11"/>
  <c r="Y21" i="11" s="1"/>
  <c r="M19" i="11"/>
  <c r="L19" i="11"/>
  <c r="K19" i="11"/>
  <c r="B19" i="11"/>
  <c r="M16" i="11"/>
  <c r="L16" i="11"/>
  <c r="K16" i="11"/>
  <c r="K36" i="11" s="1"/>
  <c r="B16" i="11"/>
  <c r="B12" i="11"/>
  <c r="A12" i="11"/>
  <c r="X8" i="11"/>
  <c r="W8" i="11"/>
  <c r="AB7" i="11"/>
  <c r="AA7" i="11"/>
  <c r="Z7" i="11"/>
  <c r="Y7" i="11"/>
  <c r="X7" i="11"/>
  <c r="W7" i="11"/>
  <c r="V7" i="11"/>
  <c r="U7" i="11"/>
  <c r="T7" i="11"/>
  <c r="W4" i="11"/>
  <c r="Y8" i="11" s="1"/>
  <c r="I36" i="10"/>
  <c r="H36" i="10"/>
  <c r="G36" i="10"/>
  <c r="E36" i="10"/>
  <c r="D36" i="10"/>
  <c r="C36" i="10"/>
  <c r="C38" i="10" s="1"/>
  <c r="M31" i="10"/>
  <c r="L31" i="10"/>
  <c r="K31" i="10"/>
  <c r="B31" i="10"/>
  <c r="M28" i="10"/>
  <c r="L28" i="10"/>
  <c r="K28" i="10"/>
  <c r="B28" i="10"/>
  <c r="M25" i="10"/>
  <c r="M36" i="10" s="1"/>
  <c r="L25" i="10"/>
  <c r="K25" i="10"/>
  <c r="B25" i="10"/>
  <c r="M22" i="10"/>
  <c r="L22" i="10"/>
  <c r="K22" i="10"/>
  <c r="B22" i="10"/>
  <c r="Y21" i="10"/>
  <c r="M19" i="10"/>
  <c r="L19" i="10"/>
  <c r="K19" i="10"/>
  <c r="B19" i="10"/>
  <c r="M16" i="10"/>
  <c r="L16" i="10"/>
  <c r="L36" i="10" s="1"/>
  <c r="K16" i="10"/>
  <c r="B16" i="10"/>
  <c r="B12" i="10"/>
  <c r="A12" i="10"/>
  <c r="AB7" i="10"/>
  <c r="AA7" i="10"/>
  <c r="Z7" i="10"/>
  <c r="Y7" i="10"/>
  <c r="X7" i="10"/>
  <c r="W7" i="10"/>
  <c r="V7" i="10"/>
  <c r="U7" i="10"/>
  <c r="K36" i="9"/>
  <c r="I36" i="9"/>
  <c r="H36" i="9"/>
  <c r="G36" i="9"/>
  <c r="E36" i="9"/>
  <c r="D36" i="9"/>
  <c r="C36" i="9"/>
  <c r="C38" i="9" s="1"/>
  <c r="O31" i="9"/>
  <c r="M31" i="9"/>
  <c r="L31" i="9"/>
  <c r="K31" i="9"/>
  <c r="B31" i="9"/>
  <c r="M28" i="9"/>
  <c r="L28" i="9"/>
  <c r="K28" i="9"/>
  <c r="O28" i="9" s="1"/>
  <c r="P28" i="9" s="1"/>
  <c r="Q28" i="9" s="1"/>
  <c r="O28" i="10" s="1"/>
  <c r="P28" i="10" s="1"/>
  <c r="Q28" i="10" s="1"/>
  <c r="O28" i="11" s="1"/>
  <c r="P28" i="11" s="1"/>
  <c r="Q28" i="11" s="1"/>
  <c r="O28" i="12" s="1"/>
  <c r="P28" i="12" s="1"/>
  <c r="Q28" i="12" s="1"/>
  <c r="B28" i="9"/>
  <c r="P25" i="9"/>
  <c r="Q25" i="9" s="1"/>
  <c r="O25" i="10" s="1"/>
  <c r="P25" i="10" s="1"/>
  <c r="Q25" i="10" s="1"/>
  <c r="O25" i="11" s="1"/>
  <c r="P25" i="11" s="1"/>
  <c r="Q25" i="11" s="1"/>
  <c r="O25" i="12" s="1"/>
  <c r="P25" i="12" s="1"/>
  <c r="Q25" i="12" s="1"/>
  <c r="O25" i="9"/>
  <c r="M25" i="9"/>
  <c r="L25" i="9"/>
  <c r="K25" i="9"/>
  <c r="B25" i="9"/>
  <c r="O22" i="9"/>
  <c r="P22" i="9" s="1"/>
  <c r="Q22" i="9" s="1"/>
  <c r="O22" i="10" s="1"/>
  <c r="P22" i="10" s="1"/>
  <c r="Q22" i="10" s="1"/>
  <c r="O22" i="11" s="1"/>
  <c r="P22" i="11" s="1"/>
  <c r="Q22" i="11" s="1"/>
  <c r="O22" i="12" s="1"/>
  <c r="P22" i="12" s="1"/>
  <c r="Q22" i="12" s="1"/>
  <c r="M22" i="9"/>
  <c r="L22" i="9"/>
  <c r="K22" i="9"/>
  <c r="B22" i="9"/>
  <c r="Y21" i="9"/>
  <c r="Z19" i="9" s="1"/>
  <c r="Z21" i="9" s="1"/>
  <c r="P19" i="9"/>
  <c r="Q19" i="9" s="1"/>
  <c r="O19" i="10" s="1"/>
  <c r="P19" i="10" s="1"/>
  <c r="Q19" i="10" s="1"/>
  <c r="O19" i="11" s="1"/>
  <c r="P19" i="11" s="1"/>
  <c r="Q19" i="11" s="1"/>
  <c r="O19" i="12" s="1"/>
  <c r="P19" i="12" s="1"/>
  <c r="Q19" i="12" s="1"/>
  <c r="M19" i="9"/>
  <c r="L19" i="9"/>
  <c r="K19" i="9"/>
  <c r="O19" i="9" s="1"/>
  <c r="B19" i="9"/>
  <c r="O16" i="9"/>
  <c r="P16" i="9" s="1"/>
  <c r="Q16" i="9" s="1"/>
  <c r="O16" i="10" s="1"/>
  <c r="P16" i="10" s="1"/>
  <c r="Q16" i="10" s="1"/>
  <c r="O16" i="11" s="1"/>
  <c r="P16" i="11" s="1"/>
  <c r="Q16" i="11" s="1"/>
  <c r="O16" i="12" s="1"/>
  <c r="P16" i="12" s="1"/>
  <c r="Q16" i="12" s="1"/>
  <c r="M16" i="9"/>
  <c r="L16" i="9"/>
  <c r="L36" i="9" s="1"/>
  <c r="K16" i="9"/>
  <c r="B16" i="9"/>
  <c r="O12" i="9"/>
  <c r="B12" i="9"/>
  <c r="A12" i="9"/>
  <c r="AB7" i="9"/>
  <c r="AA7" i="9"/>
  <c r="Z7" i="9"/>
  <c r="A11" i="8"/>
  <c r="A11" i="7"/>
  <c r="A11" i="6"/>
  <c r="A11" i="5"/>
  <c r="X31" i="4"/>
  <c r="W31" i="4"/>
  <c r="V31" i="4"/>
  <c r="R31" i="4"/>
  <c r="Q31" i="4"/>
  <c r="P31" i="4"/>
  <c r="L31" i="4"/>
  <c r="K31" i="4"/>
  <c r="J31" i="4"/>
  <c r="F31" i="4"/>
  <c r="E31" i="4"/>
  <c r="D31" i="4"/>
  <c r="D30" i="4" s="1"/>
  <c r="B30" i="4"/>
  <c r="X28" i="4"/>
  <c r="W28" i="4"/>
  <c r="W34" i="4" s="1"/>
  <c r="V28" i="4"/>
  <c r="R28" i="4"/>
  <c r="Q28" i="4"/>
  <c r="P28" i="4"/>
  <c r="L28" i="4"/>
  <c r="K28" i="4"/>
  <c r="J28" i="4"/>
  <c r="F28" i="4"/>
  <c r="E28" i="4"/>
  <c r="D28" i="4"/>
  <c r="D27" i="4"/>
  <c r="E27" i="4" s="1"/>
  <c r="B27" i="4"/>
  <c r="X25" i="4"/>
  <c r="W25" i="4"/>
  <c r="V25" i="4"/>
  <c r="R25" i="4"/>
  <c r="Q25" i="4"/>
  <c r="P25" i="4"/>
  <c r="L25" i="4"/>
  <c r="K25" i="4"/>
  <c r="J25" i="4"/>
  <c r="F25" i="4"/>
  <c r="E25" i="4"/>
  <c r="D25" i="4"/>
  <c r="E24" i="4"/>
  <c r="F24" i="4" s="1"/>
  <c r="J24" i="4" s="1"/>
  <c r="K24" i="4" s="1"/>
  <c r="L24" i="4" s="1"/>
  <c r="P24" i="4" s="1"/>
  <c r="Q24" i="4" s="1"/>
  <c r="R24" i="4" s="1"/>
  <c r="D24" i="4"/>
  <c r="B24" i="4"/>
  <c r="X22" i="4"/>
  <c r="W22" i="4"/>
  <c r="V22" i="4"/>
  <c r="R22" i="4"/>
  <c r="Q22" i="4"/>
  <c r="P22" i="4"/>
  <c r="L22" i="4"/>
  <c r="K22" i="4"/>
  <c r="J22" i="4"/>
  <c r="F22" i="4"/>
  <c r="E22" i="4"/>
  <c r="D22" i="4"/>
  <c r="D21" i="4" s="1"/>
  <c r="E21" i="4"/>
  <c r="F21" i="4" s="1"/>
  <c r="J21" i="4" s="1"/>
  <c r="K21" i="4" s="1"/>
  <c r="L21" i="4" s="1"/>
  <c r="P21" i="4" s="1"/>
  <c r="Q21" i="4" s="1"/>
  <c r="R21" i="4" s="1"/>
  <c r="B21" i="4"/>
  <c r="X19" i="4"/>
  <c r="W19" i="4"/>
  <c r="V19" i="4"/>
  <c r="R19" i="4"/>
  <c r="Q19" i="4"/>
  <c r="P19" i="4"/>
  <c r="L19" i="4"/>
  <c r="K19" i="4"/>
  <c r="J19" i="4"/>
  <c r="F19" i="4"/>
  <c r="E19" i="4"/>
  <c r="D19" i="4"/>
  <c r="D18" i="4" s="1"/>
  <c r="E18" i="4" s="1"/>
  <c r="B18" i="4"/>
  <c r="X16" i="4"/>
  <c r="W16" i="4"/>
  <c r="V16" i="4"/>
  <c r="R16" i="4"/>
  <c r="Q16" i="4"/>
  <c r="P16" i="4"/>
  <c r="L16" i="4"/>
  <c r="K16" i="4"/>
  <c r="J16" i="4"/>
  <c r="F16" i="4"/>
  <c r="E16" i="4"/>
  <c r="D16" i="4"/>
  <c r="D15" i="4"/>
  <c r="E15" i="4" s="1"/>
  <c r="B15" i="4"/>
  <c r="X13" i="4"/>
  <c r="X34" i="4" s="1"/>
  <c r="W13" i="4"/>
  <c r="V13" i="4"/>
  <c r="R13" i="4"/>
  <c r="R34" i="4" s="1"/>
  <c r="Q13" i="4"/>
  <c r="P13" i="4"/>
  <c r="P34" i="4" s="1"/>
  <c r="L13" i="4"/>
  <c r="K13" i="4"/>
  <c r="K34" i="4" s="1"/>
  <c r="J13" i="4"/>
  <c r="J34" i="4" s="1"/>
  <c r="F13" i="4"/>
  <c r="B12" i="4"/>
  <c r="S42" i="2"/>
  <c r="O42" i="2"/>
  <c r="K42" i="2"/>
  <c r="G42" i="2"/>
  <c r="F41" i="2"/>
  <c r="H41" i="2" s="1"/>
  <c r="I41" i="2" s="1"/>
  <c r="J41" i="2" s="1"/>
  <c r="E41" i="2"/>
  <c r="D41" i="2"/>
  <c r="B41" i="2"/>
  <c r="A41" i="2"/>
  <c r="S40" i="2"/>
  <c r="O40" i="2"/>
  <c r="K40" i="2"/>
  <c r="G40" i="2"/>
  <c r="D39" i="2"/>
  <c r="E39" i="2" s="1"/>
  <c r="F39" i="2" s="1"/>
  <c r="B39" i="2"/>
  <c r="A39" i="2"/>
  <c r="S38" i="2"/>
  <c r="O38" i="2"/>
  <c r="K38" i="2"/>
  <c r="G38" i="2"/>
  <c r="D37" i="2"/>
  <c r="E37" i="2" s="1"/>
  <c r="F37" i="2" s="1"/>
  <c r="B37" i="2"/>
  <c r="A37" i="2"/>
  <c r="S36" i="2"/>
  <c r="O36" i="2"/>
  <c r="K36" i="2"/>
  <c r="G36" i="2"/>
  <c r="H35" i="2"/>
  <c r="I35" i="2" s="1"/>
  <c r="J35" i="2" s="1"/>
  <c r="D35" i="2"/>
  <c r="E35" i="2" s="1"/>
  <c r="F35" i="2" s="1"/>
  <c r="G35" i="2" s="1"/>
  <c r="B35" i="2"/>
  <c r="A35" i="2"/>
  <c r="S34" i="2"/>
  <c r="O34" i="2"/>
  <c r="K34" i="2"/>
  <c r="G34" i="2"/>
  <c r="F33" i="2"/>
  <c r="H33" i="2" s="1"/>
  <c r="I33" i="2" s="1"/>
  <c r="J33" i="2" s="1"/>
  <c r="E33" i="2"/>
  <c r="D33" i="2"/>
  <c r="B33" i="2"/>
  <c r="A33" i="2"/>
  <c r="S32" i="2"/>
  <c r="O32" i="2"/>
  <c r="K32" i="2"/>
  <c r="G32" i="2"/>
  <c r="D31" i="2"/>
  <c r="E31" i="2" s="1"/>
  <c r="F31" i="2" s="1"/>
  <c r="B31" i="2"/>
  <c r="H7" i="2" s="1"/>
  <c r="A31" i="2"/>
  <c r="S30" i="2"/>
  <c r="S44" i="2" s="1"/>
  <c r="O30" i="2"/>
  <c r="K30" i="2"/>
  <c r="B29" i="2"/>
  <c r="G7" i="2" s="1"/>
  <c r="A29" i="2"/>
  <c r="M19" i="2"/>
  <c r="L19" i="2"/>
  <c r="K19" i="2"/>
  <c r="J19" i="2"/>
  <c r="I19" i="2"/>
  <c r="H19" i="2"/>
  <c r="G19" i="2"/>
  <c r="M18" i="2"/>
  <c r="L18" i="2"/>
  <c r="K18" i="2"/>
  <c r="J18" i="2"/>
  <c r="I18" i="2"/>
  <c r="H18" i="2"/>
  <c r="G18" i="2"/>
  <c r="M17" i="2"/>
  <c r="L17" i="2"/>
  <c r="K17" i="2"/>
  <c r="J17" i="2"/>
  <c r="I17" i="2"/>
  <c r="H17" i="2"/>
  <c r="G17" i="2"/>
  <c r="M16" i="2"/>
  <c r="L16" i="2"/>
  <c r="K16" i="2"/>
  <c r="J16" i="2"/>
  <c r="I16" i="2"/>
  <c r="H16" i="2"/>
  <c r="G16" i="2"/>
  <c r="M15" i="2"/>
  <c r="L15" i="2"/>
  <c r="K15" i="2"/>
  <c r="J15" i="2"/>
  <c r="I15" i="2"/>
  <c r="H15" i="2"/>
  <c r="G15" i="2"/>
  <c r="M14" i="2"/>
  <c r="L14" i="2"/>
  <c r="K14" i="2"/>
  <c r="J14" i="2"/>
  <c r="I14" i="2"/>
  <c r="H14" i="2"/>
  <c r="G14" i="2"/>
  <c r="M13" i="2"/>
  <c r="L13" i="2"/>
  <c r="K13" i="2"/>
  <c r="J13" i="2"/>
  <c r="I13" i="2"/>
  <c r="H13" i="2"/>
  <c r="M12" i="2"/>
  <c r="L12" i="2"/>
  <c r="K12" i="2"/>
  <c r="J12" i="2"/>
  <c r="I12" i="2"/>
  <c r="H12" i="2"/>
  <c r="H21" i="2" s="1"/>
  <c r="M11" i="2"/>
  <c r="L11" i="2"/>
  <c r="K11" i="2"/>
  <c r="J11" i="2"/>
  <c r="I11" i="2"/>
  <c r="H11" i="2"/>
  <c r="M10" i="2"/>
  <c r="L10" i="2"/>
  <c r="K10" i="2"/>
  <c r="J10" i="2"/>
  <c r="I10" i="2"/>
  <c r="H10" i="2"/>
  <c r="M9" i="2"/>
  <c r="L9" i="2"/>
  <c r="K9" i="2"/>
  <c r="J9" i="2"/>
  <c r="I9" i="2"/>
  <c r="H9" i="2"/>
  <c r="M8" i="2"/>
  <c r="M21" i="2" s="1"/>
  <c r="L8" i="2"/>
  <c r="K8" i="2"/>
  <c r="K21" i="2" s="1"/>
  <c r="J8" i="2"/>
  <c r="J21" i="2" s="1"/>
  <c r="I8" i="2"/>
  <c r="I21" i="2" s="1"/>
  <c r="H8" i="2"/>
  <c r="M7" i="2"/>
  <c r="L7" i="2"/>
  <c r="K7" i="2"/>
  <c r="J7" i="2"/>
  <c r="I7" i="2"/>
  <c r="A1" i="2"/>
  <c r="D38" i="9" l="1"/>
  <c r="E38" i="9" s="1"/>
  <c r="G38" i="9" s="1"/>
  <c r="H38" i="9" s="1"/>
  <c r="I38" i="9" s="1"/>
  <c r="K38" i="9" s="1"/>
  <c r="L38" i="9" s="1"/>
  <c r="D38" i="10"/>
  <c r="E40" i="9"/>
  <c r="F34" i="4"/>
  <c r="G30" i="2"/>
  <c r="D13" i="4"/>
  <c r="D29" i="2"/>
  <c r="E29" i="2" s="1"/>
  <c r="F29" i="2" s="1"/>
  <c r="G29" i="2" s="1"/>
  <c r="G21" i="2"/>
  <c r="L33" i="2"/>
  <c r="M33" i="2" s="1"/>
  <c r="N33" i="2" s="1"/>
  <c r="K33" i="2"/>
  <c r="L35" i="2"/>
  <c r="M35" i="2" s="1"/>
  <c r="N35" i="2" s="1"/>
  <c r="K35" i="2"/>
  <c r="AB25" i="4"/>
  <c r="V24" i="4"/>
  <c r="W24" i="4" s="1"/>
  <c r="X24" i="4" s="1"/>
  <c r="G31" i="2"/>
  <c r="H31" i="2"/>
  <c r="I31" i="2" s="1"/>
  <c r="J31" i="2" s="1"/>
  <c r="L41" i="2"/>
  <c r="M41" i="2" s="1"/>
  <c r="N41" i="2" s="1"/>
  <c r="K41" i="2"/>
  <c r="AB22" i="4"/>
  <c r="V21" i="4"/>
  <c r="W21" i="4" s="1"/>
  <c r="X21" i="4" s="1"/>
  <c r="R38" i="4"/>
  <c r="H39" i="2"/>
  <c r="I39" i="2" s="1"/>
  <c r="J39" i="2" s="1"/>
  <c r="G39" i="2"/>
  <c r="G38" i="10"/>
  <c r="H38" i="10" s="1"/>
  <c r="I38" i="10" s="1"/>
  <c r="M40" i="11"/>
  <c r="G41" i="2"/>
  <c r="F27" i="4"/>
  <c r="J27" i="4" s="1"/>
  <c r="K27" i="4" s="1"/>
  <c r="L27" i="4" s="1"/>
  <c r="P27" i="4" s="1"/>
  <c r="Q27" i="4" s="1"/>
  <c r="R27" i="4" s="1"/>
  <c r="E30" i="4"/>
  <c r="F30" i="4" s="1"/>
  <c r="J30" i="4" s="1"/>
  <c r="K30" i="4" s="1"/>
  <c r="L30" i="4" s="1"/>
  <c r="P30" i="4" s="1"/>
  <c r="Q30" i="4" s="1"/>
  <c r="R30" i="4" s="1"/>
  <c r="M36" i="9"/>
  <c r="M40" i="9" s="1"/>
  <c r="P38" i="12"/>
  <c r="D38" i="12"/>
  <c r="E40" i="12"/>
  <c r="L21" i="2"/>
  <c r="L34" i="4"/>
  <c r="L38" i="4" s="1"/>
  <c r="Q38" i="12"/>
  <c r="F15" i="4"/>
  <c r="J15" i="4" s="1"/>
  <c r="K15" i="4" s="1"/>
  <c r="L15" i="4" s="1"/>
  <c r="P15" i="4" s="1"/>
  <c r="Q15" i="4" s="1"/>
  <c r="R15" i="4" s="1"/>
  <c r="V15" i="4" s="1"/>
  <c r="W15" i="4" s="1"/>
  <c r="X15" i="4" s="1"/>
  <c r="F18" i="4"/>
  <c r="J18" i="4" s="1"/>
  <c r="K18" i="4" s="1"/>
  <c r="L18" i="4" s="1"/>
  <c r="P18" i="4" s="1"/>
  <c r="Q18" i="4" s="1"/>
  <c r="R18" i="4" s="1"/>
  <c r="P31" i="9"/>
  <c r="Q31" i="9" s="1"/>
  <c r="O31" i="10" s="1"/>
  <c r="P31" i="10" s="1"/>
  <c r="Q31" i="10" s="1"/>
  <c r="O31" i="11" s="1"/>
  <c r="P31" i="11" s="1"/>
  <c r="Q31" i="11" s="1"/>
  <c r="O31" i="12" s="1"/>
  <c r="P31" i="12" s="1"/>
  <c r="Q31" i="12" s="1"/>
  <c r="G38" i="12"/>
  <c r="H38" i="12" s="1"/>
  <c r="I38" i="12" s="1"/>
  <c r="K38" i="12" s="1"/>
  <c r="L38" i="12" s="1"/>
  <c r="M38" i="12" s="1"/>
  <c r="Q34" i="4"/>
  <c r="AB16" i="4"/>
  <c r="O36" i="9"/>
  <c r="K36" i="10"/>
  <c r="O38" i="10" s="1"/>
  <c r="P38" i="10" s="1"/>
  <c r="Q38" i="10" s="1"/>
  <c r="E40" i="10"/>
  <c r="K44" i="2"/>
  <c r="G33" i="2"/>
  <c r="E34" i="4"/>
  <c r="V34" i="4"/>
  <c r="X38" i="4" s="1"/>
  <c r="P12" i="9"/>
  <c r="Z19" i="10"/>
  <c r="Z21" i="10" s="1"/>
  <c r="I40" i="10"/>
  <c r="O38" i="11"/>
  <c r="P38" i="11"/>
  <c r="Q38" i="11" s="1"/>
  <c r="H37" i="2"/>
  <c r="I37" i="2" s="1"/>
  <c r="J37" i="2" s="1"/>
  <c r="G37" i="2"/>
  <c r="O44" i="2"/>
  <c r="I40" i="9"/>
  <c r="W4" i="9" s="1"/>
  <c r="O38" i="9"/>
  <c r="P38" i="9" s="1"/>
  <c r="E38" i="10"/>
  <c r="D38" i="11"/>
  <c r="E38" i="11" s="1"/>
  <c r="G38" i="11" s="1"/>
  <c r="H38" i="11" s="1"/>
  <c r="I38" i="11" s="1"/>
  <c r="K38" i="11" s="1"/>
  <c r="L38" i="11" s="1"/>
  <c r="M38" i="11" s="1"/>
  <c r="M40" i="12"/>
  <c r="B7" i="17"/>
  <c r="Z19" i="11"/>
  <c r="Z21" i="11" s="1"/>
  <c r="E40" i="11"/>
  <c r="I40" i="12"/>
  <c r="G22" i="16"/>
  <c r="B7" i="18"/>
  <c r="G22" i="15"/>
  <c r="B7" i="19"/>
  <c r="Z19" i="12"/>
  <c r="Z21" i="12" s="1"/>
  <c r="C38" i="11"/>
  <c r="E38" i="12"/>
  <c r="E23" i="13" l="1"/>
  <c r="T4" i="9"/>
  <c r="T8" i="9" s="1"/>
  <c r="D34" i="4"/>
  <c r="F38" i="4" s="1"/>
  <c r="W36" i="9" s="1"/>
  <c r="H29" i="2"/>
  <c r="I29" i="2" s="1"/>
  <c r="J29" i="2" s="1"/>
  <c r="M23" i="2"/>
  <c r="AA35" i="12" s="1"/>
  <c r="E11" i="14"/>
  <c r="E18" i="14" s="1"/>
  <c r="W36" i="10"/>
  <c r="E25" i="13"/>
  <c r="Z4" i="9"/>
  <c r="E23" i="15"/>
  <c r="E27" i="15" s="1"/>
  <c r="Q40" i="11"/>
  <c r="T4" i="11"/>
  <c r="U8" i="9"/>
  <c r="V8" i="9"/>
  <c r="M40" i="10"/>
  <c r="K38" i="10"/>
  <c r="L38" i="10" s="1"/>
  <c r="M38" i="10" s="1"/>
  <c r="L39" i="2"/>
  <c r="M39" i="2" s="1"/>
  <c r="N39" i="2" s="1"/>
  <c r="K39" i="2"/>
  <c r="K31" i="2"/>
  <c r="L31" i="2"/>
  <c r="M31" i="2" s="1"/>
  <c r="N31" i="2" s="1"/>
  <c r="Q38" i="9"/>
  <c r="W4" i="12"/>
  <c r="E24" i="16"/>
  <c r="L37" i="2"/>
  <c r="M37" i="2" s="1"/>
  <c r="N37" i="2" s="1"/>
  <c r="K37" i="2"/>
  <c r="W36" i="12"/>
  <c r="E11" i="16"/>
  <c r="E18" i="16" s="1"/>
  <c r="W4" i="10"/>
  <c r="V18" i="4"/>
  <c r="W18" i="4" s="1"/>
  <c r="X18" i="4" s="1"/>
  <c r="AB19" i="4"/>
  <c r="V30" i="4"/>
  <c r="W30" i="4" s="1"/>
  <c r="X30" i="4" s="1"/>
  <c r="AB31" i="4"/>
  <c r="E25" i="15"/>
  <c r="Z4" i="11"/>
  <c r="W36" i="11"/>
  <c r="E11" i="15"/>
  <c r="E18" i="15" s="1"/>
  <c r="M38" i="9"/>
  <c r="E24" i="13"/>
  <c r="Q40" i="9"/>
  <c r="E23" i="16"/>
  <c r="E27" i="16" s="1"/>
  <c r="Q40" i="12"/>
  <c r="T4" i="12"/>
  <c r="V27" i="4"/>
  <c r="W27" i="4" s="1"/>
  <c r="X27" i="4" s="1"/>
  <c r="AB28" i="4"/>
  <c r="O35" i="2"/>
  <c r="P35" i="2"/>
  <c r="Q35" i="2" s="1"/>
  <c r="R35" i="2" s="1"/>
  <c r="S35" i="2" s="1"/>
  <c r="Z4" i="12"/>
  <c r="E25" i="16"/>
  <c r="P36" i="9"/>
  <c r="Q12" i="9"/>
  <c r="O12" i="10" s="1"/>
  <c r="L29" i="2"/>
  <c r="M29" i="2" s="1"/>
  <c r="N29" i="2" s="1"/>
  <c r="K29" i="2"/>
  <c r="P41" i="2"/>
  <c r="Q41" i="2" s="1"/>
  <c r="R41" i="2" s="1"/>
  <c r="S41" i="2" s="1"/>
  <c r="O41" i="2"/>
  <c r="P33" i="2"/>
  <c r="Q33" i="2" s="1"/>
  <c r="R33" i="2" s="1"/>
  <c r="S33" i="2" s="1"/>
  <c r="O33" i="2"/>
  <c r="E11" i="13" l="1"/>
  <c r="E18" i="13" s="1"/>
  <c r="D36" i="4"/>
  <c r="E12" i="4"/>
  <c r="AB13" i="4"/>
  <c r="F25" i="16"/>
  <c r="F23" i="16"/>
  <c r="F24" i="16"/>
  <c r="F22" i="16"/>
  <c r="F27" i="16" s="1"/>
  <c r="W40" i="9"/>
  <c r="Z3" i="9"/>
  <c r="AB8" i="9"/>
  <c r="AA8" i="9"/>
  <c r="Z8" i="9"/>
  <c r="Y8" i="9"/>
  <c r="X8" i="9"/>
  <c r="W8" i="9"/>
  <c r="Y8" i="12"/>
  <c r="X8" i="12"/>
  <c r="W8" i="12"/>
  <c r="P39" i="2"/>
  <c r="Q39" i="2" s="1"/>
  <c r="R39" i="2" s="1"/>
  <c r="S39" i="2" s="1"/>
  <c r="O39" i="2"/>
  <c r="P37" i="2"/>
  <c r="Q37" i="2" s="1"/>
  <c r="R37" i="2" s="1"/>
  <c r="S37" i="2" s="1"/>
  <c r="O37" i="2"/>
  <c r="F11" i="14"/>
  <c r="F15" i="14"/>
  <c r="F13" i="14"/>
  <c r="O29" i="2"/>
  <c r="P29" i="2"/>
  <c r="Q29" i="2" s="1"/>
  <c r="R29" i="2" s="1"/>
  <c r="S29" i="2" s="1"/>
  <c r="G24" i="15"/>
  <c r="G24" i="16" s="1"/>
  <c r="E27" i="13"/>
  <c r="O31" i="2"/>
  <c r="P31" i="2"/>
  <c r="Q31" i="2" s="1"/>
  <c r="R31" i="2" s="1"/>
  <c r="S31" i="2" s="1"/>
  <c r="AA8" i="12"/>
  <c r="Z8" i="12"/>
  <c r="AB8" i="12"/>
  <c r="AB8" i="11"/>
  <c r="AA8" i="11"/>
  <c r="Z8" i="11"/>
  <c r="V8" i="10"/>
  <c r="U8" i="10"/>
  <c r="T8" i="10"/>
  <c r="G25" i="15"/>
  <c r="G25" i="16" s="1"/>
  <c r="Z4" i="10"/>
  <c r="V8" i="12"/>
  <c r="U8" i="12"/>
  <c r="T8" i="12"/>
  <c r="F13" i="15"/>
  <c r="F30" i="15"/>
  <c r="E30" i="15"/>
  <c r="F11" i="15"/>
  <c r="F15" i="15"/>
  <c r="W8" i="10"/>
  <c r="Y8" i="10"/>
  <c r="X8" i="10"/>
  <c r="F13" i="16"/>
  <c r="F30" i="16"/>
  <c r="E30" i="16"/>
  <c r="F11" i="16"/>
  <c r="F15" i="16"/>
  <c r="V8" i="11"/>
  <c r="U8" i="11"/>
  <c r="T8" i="11"/>
  <c r="F25" i="15"/>
  <c r="F23" i="15"/>
  <c r="F24" i="15"/>
  <c r="F22" i="15"/>
  <c r="Q40" i="10"/>
  <c r="Q36" i="9"/>
  <c r="W40" i="12"/>
  <c r="W42" i="12" s="1"/>
  <c r="Z3" i="12"/>
  <c r="W3" i="12"/>
  <c r="T3" i="12"/>
  <c r="T2" i="12"/>
  <c r="W3" i="11"/>
  <c r="W40" i="11"/>
  <c r="W42" i="11" s="1"/>
  <c r="T3" i="11"/>
  <c r="T2" i="11"/>
  <c r="Z3" i="11"/>
  <c r="E30" i="13" l="1"/>
  <c r="F18" i="16"/>
  <c r="F18" i="15"/>
  <c r="W42" i="9"/>
  <c r="G11" i="14"/>
  <c r="G18" i="14" s="1"/>
  <c r="F12" i="4"/>
  <c r="E36" i="4"/>
  <c r="G23" i="15"/>
  <c r="G27" i="14"/>
  <c r="E27" i="14"/>
  <c r="O36" i="10"/>
  <c r="P12" i="10"/>
  <c r="F15" i="13"/>
  <c r="F13" i="13"/>
  <c r="F11" i="13"/>
  <c r="F30" i="13"/>
  <c r="F25" i="13"/>
  <c r="F24" i="13"/>
  <c r="F23" i="13"/>
  <c r="F22" i="13"/>
  <c r="F18" i="14"/>
  <c r="F27" i="15"/>
  <c r="Z3" i="10"/>
  <c r="W40" i="10"/>
  <c r="W42" i="10" s="1"/>
  <c r="AB8" i="10"/>
  <c r="AA8" i="10"/>
  <c r="Z8" i="10"/>
  <c r="F27" i="13" l="1"/>
  <c r="G11" i="15"/>
  <c r="G18" i="15" s="1"/>
  <c r="W30" i="9"/>
  <c r="W28" i="9" s="1"/>
  <c r="F36" i="4"/>
  <c r="J12" i="4"/>
  <c r="H11" i="14"/>
  <c r="H15" i="14"/>
  <c r="H13" i="14"/>
  <c r="G30" i="14"/>
  <c r="H30" i="14" s="1"/>
  <c r="P36" i="10"/>
  <c r="Q12" i="10"/>
  <c r="F18" i="13"/>
  <c r="F25" i="14"/>
  <c r="F23" i="14"/>
  <c r="F24" i="14"/>
  <c r="F22" i="14"/>
  <c r="E30" i="14"/>
  <c r="F30" i="14" s="1"/>
  <c r="H24" i="14"/>
  <c r="H22" i="14"/>
  <c r="H25" i="14"/>
  <c r="H23" i="14"/>
  <c r="G23" i="16"/>
  <c r="G27" i="16" s="1"/>
  <c r="G27" i="15"/>
  <c r="F27" i="14" l="1"/>
  <c r="H27" i="14"/>
  <c r="G11" i="16"/>
  <c r="G18" i="16" s="1"/>
  <c r="G30" i="16" s="1"/>
  <c r="H30" i="16" s="1"/>
  <c r="J36" i="4"/>
  <c r="K12" i="4"/>
  <c r="W28" i="12"/>
  <c r="W30" i="12" s="1"/>
  <c r="X28" i="9"/>
  <c r="X30" i="9" s="1"/>
  <c r="W28" i="11"/>
  <c r="W30" i="11" s="1"/>
  <c r="Q36" i="10"/>
  <c r="O12" i="11"/>
  <c r="G30" i="15"/>
  <c r="H30" i="15" s="1"/>
  <c r="H11" i="15"/>
  <c r="H15" i="15"/>
  <c r="H13" i="15"/>
  <c r="H24" i="15"/>
  <c r="H22" i="15"/>
  <c r="H25" i="15"/>
  <c r="H23" i="15"/>
  <c r="H25" i="16"/>
  <c r="H23" i="16"/>
  <c r="H24" i="16"/>
  <c r="H22" i="16"/>
  <c r="H18" i="14"/>
  <c r="H27" i="15" l="1"/>
  <c r="H13" i="16"/>
  <c r="H15" i="16"/>
  <c r="H11" i="16"/>
  <c r="W30" i="10"/>
  <c r="K36" i="4"/>
  <c r="L12" i="4"/>
  <c r="O36" i="11"/>
  <c r="P12" i="11"/>
  <c r="H18" i="15"/>
  <c r="H27" i="16"/>
  <c r="H18" i="16" l="1"/>
  <c r="L36" i="4"/>
  <c r="P12" i="4"/>
  <c r="X30" i="10"/>
  <c r="X28" i="10" s="1"/>
  <c r="P36" i="11"/>
  <c r="Q12" i="11"/>
  <c r="X28" i="12" l="1"/>
  <c r="X30" i="12" s="1"/>
  <c r="X28" i="11"/>
  <c r="Y28" i="10"/>
  <c r="Y30" i="10" s="1"/>
  <c r="P36" i="4"/>
  <c r="Q12" i="4"/>
  <c r="Q36" i="11"/>
  <c r="O12" i="12"/>
  <c r="X30" i="11" l="1"/>
  <c r="Q36" i="4"/>
  <c r="R12" i="4"/>
  <c r="P12" i="12"/>
  <c r="O36" i="12"/>
  <c r="V12" i="4" l="1"/>
  <c r="Y30" i="11"/>
  <c r="Y28" i="11" s="1"/>
  <c r="R36" i="4"/>
  <c r="Q12" i="12"/>
  <c r="Q36" i="12" s="1"/>
  <c r="P36" i="12"/>
  <c r="Y28" i="12" l="1"/>
  <c r="Y30" i="12" s="1"/>
  <c r="Z28" i="11"/>
  <c r="Z30" i="11" s="1"/>
  <c r="W12" i="4"/>
  <c r="V36" i="4"/>
  <c r="X12" i="4" l="1"/>
  <c r="W36" i="4"/>
  <c r="X36" i="4" l="1"/>
  <c r="Z30" i="12"/>
  <c r="Z28" i="12" s="1"/>
  <c r="AA28" i="12" s="1"/>
  <c r="AA30" i="12" s="1"/>
  <c r="AA38" i="12" s="1"/>
  <c r="AA41" i="12" s="1"/>
</calcChain>
</file>

<file path=xl/sharedStrings.xml><?xml version="1.0" encoding="utf-8"?>
<sst xmlns="http://schemas.openxmlformats.org/spreadsheetml/2006/main" count="909" uniqueCount="299">
  <si>
    <t>ELEGIR INSTITUCIÓN EN ESTE CATÁLOGO</t>
  </si>
  <si>
    <t>Elegir Institución en Hoja de trabajo</t>
  </si>
  <si>
    <t>UNIVERSIDAD DEL MAR</t>
  </si>
  <si>
    <t>U. del Mar</t>
  </si>
  <si>
    <t>UPEA</t>
  </si>
  <si>
    <t xml:space="preserve"> LA</t>
  </si>
  <si>
    <t>UNIVERSIDAD TECNOLÓGICA DE LA MIXTECA</t>
  </si>
  <si>
    <t>U. Tec. de la Mixteca</t>
  </si>
  <si>
    <t>UNIVERSIDAD ESTATAL DE SONORA</t>
  </si>
  <si>
    <t>U. Estatal de Sonora</t>
  </si>
  <si>
    <t>UNIVERSIDAD DE CIENCIAS Y ARTES DE CHIAPAS</t>
  </si>
  <si>
    <t>UNICACH</t>
  </si>
  <si>
    <t>Nota.-
Para la presentación del Art. 39 PEF 2020, publicado en el Diario Oficial de la Federación el miércoles 11 de diciembre de 2019, deberán utilizar los formatos anexos, establecidos por la Secretaría de Hacienda y Crédito Público (SHCP).
Estos mismos serán recibidos en la Dirección General de Educación Superior Universitaria (DGESU), a más tardar el día 10 de los meses de abril, julio y octubre de 2020 y 10 de enero de 2021, para ser enviados a la Dirección General de Presupuesto y Recursos Financieros (DGPRF) en los primeros 15 días naturales posteriores a la conclusión de cada trimestre de 2020.</t>
  </si>
  <si>
    <t>UNIVERSIDAD POPULAR DE LA CHONTALPA</t>
  </si>
  <si>
    <t>U. Pop. de la Chontalpa</t>
  </si>
  <si>
    <t>EL COLEGIO DE MORELOS</t>
  </si>
  <si>
    <t>El Colegio de Morelos</t>
  </si>
  <si>
    <t>UNIVERSIDAD DEL CARIBE</t>
  </si>
  <si>
    <t>U. del Caribe</t>
  </si>
  <si>
    <t>UNIVERSIDAD ESTATAL DEL VALLE DE ECATEPEC</t>
  </si>
  <si>
    <t>U. Est. del Valle de Ecatepec</t>
  </si>
  <si>
    <t>UNIVERSIDAD DEL ISTMO</t>
  </si>
  <si>
    <t>U. del Istmo</t>
  </si>
  <si>
    <t>UNIVERSIDAD DE LA SIERRA SUR</t>
  </si>
  <si>
    <t>U. de la Sierra Sur</t>
  </si>
  <si>
    <t>UNIVERSIDAD DEL PAPALOAPAN</t>
  </si>
  <si>
    <t>U. del Papaloapan</t>
  </si>
  <si>
    <t>UNIVERSIDAD DE LA SIERRA</t>
  </si>
  <si>
    <t>U. de la Sierra</t>
  </si>
  <si>
    <t>UNIVERSIDAD DE ORIENTE-VALLADOLID</t>
  </si>
  <si>
    <t>U. de Oriente-Valladolid</t>
  </si>
  <si>
    <t>UNIVERSIDAD INTERSERRANA DEL EDO DE PUEBLA-CHILCHOTLA</t>
  </si>
  <si>
    <t>U I E de Puebla-Chilchotla</t>
  </si>
  <si>
    <t>UNIVERSIDAD INTERSERRANA DEL EDO DE PUEBLA-AHUACATLÁN</t>
  </si>
  <si>
    <t>U I E de Puebla-Ahuacatlán</t>
  </si>
  <si>
    <t>EL COLEGIO DE CHIHUAHUA</t>
  </si>
  <si>
    <t>El Colegio de Chihuahua</t>
  </si>
  <si>
    <t>EL COLEGIO DE SONORA</t>
  </si>
  <si>
    <t>El Colegio de Sonora</t>
  </si>
  <si>
    <t>UNIVERSIDAD DE LA CAÑADA</t>
  </si>
  <si>
    <t>U. de la Cañada</t>
  </si>
  <si>
    <t>UNIVERSIDAD DE LA SIERRA JUÁREZ</t>
  </si>
  <si>
    <t>U. de la Sierra Juárez</t>
  </si>
  <si>
    <t>UNIVERSIDAD DE LA CIÉNEGA DEL ESTADO DE MICHOACÁN DE OCAMPO</t>
  </si>
  <si>
    <t>U Ciénega del E Michoacán</t>
  </si>
  <si>
    <t>UNIVERSIDAD ESTATAL DEL VALLE DE TOLUCA</t>
  </si>
  <si>
    <t>U. Estatal del Valle de Toluca</t>
  </si>
  <si>
    <t>UNIVERSIDAD MEXIQUENSE DEL BICENTENARIO</t>
  </si>
  <si>
    <t>U. Mexiquense del Bicentenario</t>
  </si>
  <si>
    <t>57A</t>
  </si>
  <si>
    <t>INSTITUTO CAMPECHANO</t>
  </si>
  <si>
    <t>I. Campechano</t>
  </si>
  <si>
    <t>L</t>
  </si>
  <si>
    <t>UNIVERSIDAD AUTÓNOMA INDÍGENA DE MÉXICO</t>
  </si>
  <si>
    <t>U. A. Intc. de Sinaloa</t>
  </si>
  <si>
    <t>UI</t>
  </si>
  <si>
    <t>UNIVERSIDAD INTERCULTURAL DE CHIAPAS</t>
  </si>
  <si>
    <t>U. Intc. de Chiapas</t>
  </si>
  <si>
    <t>UNIVERSIDAD INTERCULTURAL DEL ESTADO DE GUERRERO</t>
  </si>
  <si>
    <t>U. Intc. del Edo. de Guerrero</t>
  </si>
  <si>
    <t>UNIVERSIDAD INTERCULTURAL DEL ESTADO DE MÉXICO</t>
  </si>
  <si>
    <t>U. Intc. del Edo. de México</t>
  </si>
  <si>
    <t>UNIVERSIDAD INTERCULTURAL INDÍGENA DE MICHOACÁN</t>
  </si>
  <si>
    <t>U. Intc. Indígena de Michoacán</t>
  </si>
  <si>
    <t>UNIVERSIDAD INTERCULTURAL DEL ESTADO DE PUEBLA</t>
  </si>
  <si>
    <t>U. Intc. del Edo. de Puebla</t>
  </si>
  <si>
    <t>UNIVERSIDAD INTERCULTURAL MAYA DE QUINTANA ROO</t>
  </si>
  <si>
    <t>U. Intc. Maya de Quintana Roo</t>
  </si>
  <si>
    <t>UNIVERSIDAD INTERCULTURAL DEL ESTADO DE TABASCO</t>
  </si>
  <si>
    <t>U. Intc. del Edo. de Tabasco</t>
  </si>
  <si>
    <t>UNIVERSIDAD INTERCULTURAL DEL ESTADO DE HIDALGO</t>
  </si>
  <si>
    <t>U. Intc. del Edo. de Hidalgo</t>
  </si>
  <si>
    <t>UNIVERSIDAD INTERCULTURAL DE SAN LUIS POTOSÍ</t>
  </si>
  <si>
    <t>U. Intc. de San Luis Potosí</t>
  </si>
  <si>
    <t>REGISTRO SEMIAUTOMÁTICO DE LOS RECURSOS FEDERALES AUTORIZADOS A  LA UNIVERSIDAD  A MILES DE PESOS DEL EJERCICIO  2020.</t>
  </si>
  <si>
    <t>MES</t>
  </si>
  <si>
    <t>RECURSOS ENTREGADOS A LA UNIVERSIDAD  DEL 1 DE ENERO AL 31 DE DICIEMBRE DEL 2020, POR SEP - DGESU - DSU.</t>
  </si>
  <si>
    <t>ENERO</t>
  </si>
  <si>
    <t>FEBRERO</t>
  </si>
  <si>
    <t>MARZO</t>
  </si>
  <si>
    <t>ABRIL</t>
  </si>
  <si>
    <t>MAYO</t>
  </si>
  <si>
    <t>JUNIO</t>
  </si>
  <si>
    <t>JULIO</t>
  </si>
  <si>
    <t>AGOSTO</t>
  </si>
  <si>
    <t>SEPTIEMBRE</t>
  </si>
  <si>
    <t>OCTUBRE</t>
  </si>
  <si>
    <t>NOVIEMBRE</t>
  </si>
  <si>
    <t>DICIEMBRE</t>
  </si>
  <si>
    <t xml:space="preserve">GRAN TOTAL A MILES DE PESOS   </t>
  </si>
  <si>
    <t xml:space="preserve">  LA IES INICIA EL REGISTRO  MENSUAL DE LAS APORTACIONES FEDERALES, CANALIZADAS POR DGESU SEP, AUTORIZADAS POR EL GOBIERNO FEDERAL EJERCICIO 2020. </t>
  </si>
  <si>
    <t>(MILES DE PESOS)</t>
  </si>
  <si>
    <t>N° DEL PROYECTO</t>
  </si>
  <si>
    <t>RECURSOS OTORGADOS DE LA  DSU EN LOS  PROGRAMAS AUTORIZADOS .</t>
  </si>
  <si>
    <t>PRIMER TRIMESTRE 2020</t>
  </si>
  <si>
    <t>Acumulado</t>
  </si>
  <si>
    <t>SEGUNDO TRIMESTRE 2020</t>
  </si>
  <si>
    <t>TERCER TRIMESTRE 2020</t>
  </si>
  <si>
    <t>CUARTO TRIMESTRE 2020</t>
  </si>
  <si>
    <t>Trimestral</t>
  </si>
  <si>
    <t>R/M</t>
  </si>
  <si>
    <t>TOTAL DEL TRIMESTRE</t>
  </si>
  <si>
    <t>REGISTRO DE LOS RECURSOS MENSUAL A MILES DE PESOS</t>
  </si>
  <si>
    <t>Número del Proyecto</t>
  </si>
  <si>
    <t>NOMBRE DEL PROYECTO 2020</t>
  </si>
  <si>
    <t>U006</t>
  </si>
  <si>
    <t>SUBSIDIOS FEDERALES PARA ORGANISMOS DESCENTRALIZADOS ESTATALES       U006</t>
  </si>
  <si>
    <t>U040</t>
  </si>
  <si>
    <t>CARRERA DOCENTE                                                                                                                U040</t>
  </si>
  <si>
    <t>U080</t>
  </si>
  <si>
    <t>APOYOS A CENTROS Y ORGANIZACIONES DE EDUCACIÓN                                             U080</t>
  </si>
  <si>
    <t>S247</t>
  </si>
  <si>
    <t>PROGRAMA PARA EL DESARROLLO PROFESIONAL DOCENTE (PRODEP)                   S247</t>
  </si>
  <si>
    <t>S300</t>
  </si>
  <si>
    <t>PROGRAMA FORTALECIMIENTO A LA EXCELENCIA EDUCATIVA (PROFEXCE)            S300</t>
  </si>
  <si>
    <t>AAA</t>
  </si>
  <si>
    <t>BBB</t>
  </si>
  <si>
    <t>Nota: 'AAA y BBB = Llenar si la IES es beneficiaria de otro programa extraordinario.</t>
  </si>
  <si>
    <t>DESTINO DE LOS RECURSOS FEDERALES QUE RECIBEN UNIVERSIDADES E INSTITUCIONES DE EDUCACIÓN MEDIA SUPERIOR Y SUPERIOR.</t>
  </si>
  <si>
    <r>
      <t xml:space="preserve">En términos del artículo 39, fracción I del Decreto de Presupuesto de Egresos de la Federación para el Ejercicio Fiscal </t>
    </r>
    <r>
      <rPr>
        <b/>
        <sz val="16"/>
        <color theme="0"/>
        <rFont val="Montserrat"/>
      </rPr>
      <t>2020.</t>
    </r>
  </si>
  <si>
    <t>Programas y cumplimiento de metas.</t>
  </si>
  <si>
    <t>La información presentada es acumulada al periodo que se reporta.</t>
  </si>
  <si>
    <r>
      <t>Enero- Diciembre</t>
    </r>
    <r>
      <rPr>
        <b/>
        <sz val="16"/>
        <color theme="0"/>
        <rFont val="Montserrat"/>
      </rPr>
      <t xml:space="preserve"> 2020.</t>
    </r>
  </si>
  <si>
    <t>Fracción I</t>
  </si>
  <si>
    <t xml:space="preserve"> Nombre de la Universidad </t>
  </si>
  <si>
    <t>Programas PEF/2020</t>
  </si>
  <si>
    <t>R.MESUALES</t>
  </si>
  <si>
    <r>
      <rPr>
        <b/>
        <sz val="16"/>
        <rFont val="Montserrat"/>
      </rPr>
      <t>PRIMER</t>
    </r>
    <r>
      <rPr>
        <b/>
        <sz val="10"/>
        <rFont val="Montserrat"/>
      </rPr>
      <t xml:space="preserve"> TRIMESTRE DEL 2020</t>
    </r>
  </si>
  <si>
    <r>
      <rPr>
        <b/>
        <sz val="16"/>
        <rFont val="Montserrat"/>
      </rPr>
      <t>SEGUNDO</t>
    </r>
    <r>
      <rPr>
        <b/>
        <sz val="10"/>
        <rFont val="Montserrat"/>
      </rPr>
      <t xml:space="preserve"> TRIMESTRE DEL 2020</t>
    </r>
  </si>
  <si>
    <r>
      <rPr>
        <b/>
        <sz val="16"/>
        <rFont val="Montserrat"/>
      </rPr>
      <t xml:space="preserve">TERCER </t>
    </r>
    <r>
      <rPr>
        <b/>
        <sz val="10"/>
        <rFont val="Montserrat"/>
      </rPr>
      <t>TRIMESTRE 2020</t>
    </r>
  </si>
  <si>
    <r>
      <rPr>
        <b/>
        <sz val="16"/>
        <rFont val="Montserrat"/>
      </rPr>
      <t>CUARTO</t>
    </r>
    <r>
      <rPr>
        <b/>
        <sz val="10"/>
        <rFont val="Montserrat"/>
      </rPr>
      <t xml:space="preserve"> TRIMESTRE DEL  2020</t>
    </r>
  </si>
  <si>
    <t>LOS PROGRAMAS A LOS QUE SE DESTINEN LOS RECURSOS FEDERALES
(MILES DE PESOS)</t>
  </si>
  <si>
    <t>NOTA</t>
  </si>
  <si>
    <t>Enero</t>
  </si>
  <si>
    <t>Febrero</t>
  </si>
  <si>
    <t>Marzo</t>
  </si>
  <si>
    <t>Abril</t>
  </si>
  <si>
    <t>Mayo</t>
  </si>
  <si>
    <t>Junio</t>
  </si>
  <si>
    <t xml:space="preserve"> Julio</t>
  </si>
  <si>
    <t>Agosto</t>
  </si>
  <si>
    <t>Septiembre</t>
  </si>
  <si>
    <t xml:space="preserve"> Octubre</t>
  </si>
  <si>
    <t>Noviembre</t>
  </si>
  <si>
    <t>Diciembre</t>
  </si>
  <si>
    <t>√   √   √</t>
  </si>
  <si>
    <t>A</t>
  </si>
  <si>
    <t>SUMA DEL MES</t>
  </si>
  <si>
    <t>SUMAS ACUMULADAS</t>
  </si>
  <si>
    <t>ACUMULADO DEL TRIMESTRE</t>
  </si>
  <si>
    <t>RECTOR</t>
  </si>
  <si>
    <r>
      <t xml:space="preserve">RECURSOS FEDERALES QUE SE RECIBIERON INCLUYENDO SUBSIDIOS EXTRAORDINARIOS, EN EL ARTICULO </t>
    </r>
    <r>
      <rPr>
        <b/>
        <sz val="8"/>
        <rFont val="Montserrat"/>
      </rPr>
      <t xml:space="preserve"> 39/2020</t>
    </r>
    <r>
      <rPr>
        <sz val="8"/>
        <rFont val="Montserrat"/>
      </rPr>
      <t xml:space="preserve"> PEF DEL PRESENTE EJERCICIO, PRESENTARSE  EN LAS FRACCIONES I , II y III ,  ASÍ MISMO  EL ÓRGANO DE CONTROL INTERNO DE LA INSTITUCIÓN  SERA EL RESPONSABLE DE INFORMAR AL C. RECTOR (A) QUE SEA CORRECTA LA INFORMACIÓN RELATIVA AL DESARROLLO DE ESTE PROGRAMA DE LOS FONDOS DE LOS RECURSOS ASIGNADOS PEF EN EL PRESENTE EJERCICIO. </t>
    </r>
  </si>
  <si>
    <t>A    "Acumulado"</t>
  </si>
  <si>
    <r>
      <rPr>
        <b/>
        <sz val="10"/>
        <color rgb="FF333399"/>
        <rFont val="Montserrat"/>
      </rPr>
      <t xml:space="preserve">R/M </t>
    </r>
    <r>
      <rPr>
        <sz val="10"/>
        <rFont val="Montserrat"/>
      </rPr>
      <t>=  Recursos Federales Mensuales ( Subsidios Ordinario y Extraordinarios 2020 )</t>
    </r>
  </si>
  <si>
    <t xml:space="preserve">RECURSOS FEDERALES QUE RECIBEN UNIVERSIDADES E INSTITUCIONES DE EDUCACIÓN MEDIA SUPERIOR Y SUPERIOR </t>
  </si>
  <si>
    <t xml:space="preserve">Costo de la plantilla de personal </t>
  </si>
  <si>
    <t>En términos del artículo 39, fracción II del Decreto de Presupuesto de Egresos de la Federación para el Ejercicio Fiscal 2020</t>
  </si>
  <si>
    <t>La información presentada es acumulada al periodo que se reporta</t>
  </si>
  <si>
    <t>Periodo de Enero-Marzo / 2020</t>
  </si>
  <si>
    <t xml:space="preserve">                                                                                                                               Fracción II                                                                                                                                                                                                             </t>
  </si>
  <si>
    <t>Universidad / Institución</t>
  </si>
  <si>
    <t>Estructura de la Plantilla</t>
  </si>
  <si>
    <t>Categoría</t>
  </si>
  <si>
    <t>Tipo de personal</t>
  </si>
  <si>
    <t>Costo unitario bruto (pesos)</t>
  </si>
  <si>
    <t>Número de plazas</t>
  </si>
  <si>
    <t>Responsabilidad laboral</t>
  </si>
  <si>
    <t>Ubicación</t>
  </si>
  <si>
    <t>Costo total de la plantilla (Pesos)</t>
  </si>
  <si>
    <t>Acumulado
Enero-Marzo</t>
  </si>
  <si>
    <t>NO APLICA</t>
  </si>
  <si>
    <t>Periodo de Abril-Junio / 2020</t>
  </si>
  <si>
    <t>Acumulado  Abril a Junio</t>
  </si>
  <si>
    <t>Periodo de Julio- Septiembre / 2020</t>
  </si>
  <si>
    <t xml:space="preserve">                                                                                                                               Fracción II                                                                                                                                                                                                           </t>
  </si>
  <si>
    <t>Julio</t>
  </si>
  <si>
    <t>Acumulado
Julio a Sept.</t>
  </si>
  <si>
    <t>Periodo de Octubre- Diciembre / 2020</t>
  </si>
  <si>
    <t xml:space="preserve">                                                                                                                               Fracción II                                                                                                                                                                                                            </t>
  </si>
  <si>
    <t>Octubre</t>
  </si>
  <si>
    <t>Acumulado
Octubre a Dic.</t>
  </si>
  <si>
    <t>DESTINO DE LOS RECURSOS FEDERALES QUE RECIBEN UNIVERSIDADES E INSTITUCIONES DE EDUCACIÓN MEDIA SUPERIOR Y SUPERIOR</t>
  </si>
  <si>
    <t>Cálculo de porcentajes</t>
  </si>
  <si>
    <t>En términos del artículo 39, fracción III, del Decreto de Presupuesto de Egresos de la Federación para el Ejercicio Fiscal 2020</t>
  </si>
  <si>
    <t>Desglose del gasto corriente de operación</t>
  </si>
  <si>
    <t>Enero-Marzo 2020</t>
  </si>
  <si>
    <t>Materiales y Suministros</t>
  </si>
  <si>
    <t>Servicios Generales</t>
  </si>
  <si>
    <t>Otros</t>
  </si>
  <si>
    <t xml:space="preserve">Fracción III  </t>
  </si>
  <si>
    <t>PRIMER TRIMESTRE  2020</t>
  </si>
  <si>
    <t>Programa</t>
  </si>
  <si>
    <t>Gasto Corriente de Operación</t>
  </si>
  <si>
    <t>ACUMULADO   A MARZO 2020</t>
  </si>
  <si>
    <t>Enero-Febrero</t>
  </si>
  <si>
    <t>Enero-Marzo</t>
  </si>
  <si>
    <t>APARTADO "ÚNICO" DEL ANEXO DE EJECUCIÓN QUE FORMA PARTE INTEGRANTE DEL CONVENIO DE APOYO FINANCIERO 2020</t>
  </si>
  <si>
    <t>MONTO TOTAL ANUAL  DEL SUBSIDIO ORDINARIO, MDP</t>
  </si>
  <si>
    <t>%</t>
  </si>
  <si>
    <t>FRACCIÓN</t>
  </si>
  <si>
    <t>√     √       √</t>
  </si>
  <si>
    <t xml:space="preserve"> </t>
  </si>
  <si>
    <t>GASTOS</t>
  </si>
  <si>
    <t>III</t>
  </si>
  <si>
    <t>TOTAL</t>
  </si>
  <si>
    <t>I</t>
  </si>
  <si>
    <t>TRIMESTRE</t>
  </si>
  <si>
    <t>SUMA
TOTAL</t>
  </si>
  <si>
    <t>PRIMERO</t>
  </si>
  <si>
    <t>COMPROBACIÓN 
TRIMESTRAL</t>
  </si>
  <si>
    <t>FRACCIONES</t>
  </si>
  <si>
    <t>+</t>
  </si>
  <si>
    <t>-</t>
  </si>
  <si>
    <t>=</t>
  </si>
  <si>
    <t>Abril- junio 2020</t>
  </si>
  <si>
    <t>SEGUNDO TRIMESTRE  2020</t>
  </si>
  <si>
    <t>ACUMULADO   A JUNIO 2020</t>
  </si>
  <si>
    <t>Enero-Abril</t>
  </si>
  <si>
    <t>Enero-Mayo</t>
  </si>
  <si>
    <t>Enero-Junio</t>
  </si>
  <si>
    <t>SEGUNDO</t>
  </si>
  <si>
    <t>Julio - Septiembre 2020</t>
  </si>
  <si>
    <t>TERCER TRIMESTRE  2020</t>
  </si>
  <si>
    <t>ACUMULADO   A  SEPTIEMBRE 2020</t>
  </si>
  <si>
    <t>Enero-Julio</t>
  </si>
  <si>
    <t>Enero-Agosto</t>
  </si>
  <si>
    <t>Enero-Sept.</t>
  </si>
  <si>
    <t>SUMA</t>
  </si>
  <si>
    <t>TERCERO</t>
  </si>
  <si>
    <t>Octubre-diciembre 2020</t>
  </si>
  <si>
    <t xml:space="preserve">Fracción III   </t>
  </si>
  <si>
    <t>CUARTO TRIMESTRE  2020</t>
  </si>
  <si>
    <t>ACUMULADO   A  DICIEMBRE 2020</t>
  </si>
  <si>
    <t>Enero-Octubre</t>
  </si>
  <si>
    <t>Enero-Nov.</t>
  </si>
  <si>
    <t>Enero-Diciembre</t>
  </si>
  <si>
    <t>CUARTO</t>
  </si>
  <si>
    <t>COMPROBACIÓN 
ANUAL</t>
  </si>
  <si>
    <t>Ingreso total (Hoja trabajo)</t>
  </si>
  <si>
    <t>Gasto total de los trimestres</t>
  </si>
  <si>
    <t>DIFERENCIA</t>
  </si>
  <si>
    <t>ESCUDO DE LA UPEAS / UI</t>
  </si>
  <si>
    <t>al 31 de marzo de 2020</t>
  </si>
  <si>
    <t>(Miles de pesos)</t>
  </si>
  <si>
    <t>ESTADO DE ACTIVIDADES</t>
  </si>
  <si>
    <t>INGRESOS</t>
  </si>
  <si>
    <t>RECURSOS FEDERALES</t>
  </si>
  <si>
    <t>RECURSOS PROPIOS</t>
  </si>
  <si>
    <t>OTROS</t>
  </si>
  <si>
    <t>TOTAL DE INGRESOS</t>
  </si>
  <si>
    <t>EGRESOS</t>
  </si>
  <si>
    <t>PLANTILLA</t>
  </si>
  <si>
    <t>MATERIALES SUMINISTROS</t>
  </si>
  <si>
    <t>GASTOS GENERALES</t>
  </si>
  <si>
    <t>TOTAL DE EGRESOS</t>
  </si>
  <si>
    <t>UTILIDAD O PÉRDIDA</t>
  </si>
  <si>
    <t>NOMBRE Y PUESTO QUIEN DIÓ Vo Bo</t>
  </si>
  <si>
    <t>NOTA:</t>
  </si>
  <si>
    <t>La información presentada en este formato, no exime la entrega del informe financiero trimestral</t>
  </si>
  <si>
    <t>al 30 de junio de 2020</t>
  </si>
  <si>
    <t>ACUMULADO
ENE. A JUN. 2020</t>
  </si>
  <si>
    <t>al 30 de septiembre de 2020</t>
  </si>
  <si>
    <t>ACUMULADO
ENE. A SEPT. 2020</t>
  </si>
  <si>
    <t>al 31 de diciembre de 2020</t>
  </si>
  <si>
    <t>ACUMULADO
ENE. A DIC. 2020</t>
  </si>
  <si>
    <t>En términos del artículo 39, fracción V, del Decreto de Presupuesto de Egresos de la Federación para el Ejercicio Fiscal 2020</t>
  </si>
  <si>
    <t>Información desagregada sobre matrícula</t>
  </si>
  <si>
    <t>Enero-marzo 2020</t>
  </si>
  <si>
    <t>CONSOLIDADO</t>
  </si>
  <si>
    <t>Nivel Educativo</t>
  </si>
  <si>
    <t>Número de Alumnos</t>
  </si>
  <si>
    <t>Primer Ingreso</t>
  </si>
  <si>
    <t>Reingreso</t>
  </si>
  <si>
    <t>Total</t>
  </si>
  <si>
    <t>Medio Superior</t>
  </si>
  <si>
    <t>Técnico Superior Universitario</t>
  </si>
  <si>
    <t>Licenciatura</t>
  </si>
  <si>
    <t>Especialidad</t>
  </si>
  <si>
    <t>Maestría</t>
  </si>
  <si>
    <t>Doctorado</t>
  </si>
  <si>
    <t>:</t>
  </si>
  <si>
    <t>Escuela/Facultad/Centro</t>
  </si>
  <si>
    <t>Municipio</t>
  </si>
  <si>
    <t>Programa/Carrera</t>
  </si>
  <si>
    <t>Tipo de Servicio o Subsistema</t>
  </si>
  <si>
    <t xml:space="preserve">Nota: La información de inicio y fin de ciclo escolar podrá ser presentada en este formato, sin eximir a la Institución de la entrega sobre la matrícula Auditada (el formato está preparado para agregar las filas que sean necesarias). </t>
  </si>
  <si>
    <t>Abril-junio 2020</t>
  </si>
  <si>
    <t>Julio-septiembre 2020</t>
  </si>
  <si>
    <t>LIC. LINO JOSÉ GÓMEZ SALAZAR</t>
  </si>
  <si>
    <t>DIRECTOR DE ADMINISTRACIÓN Y SERVICIOS</t>
  </si>
  <si>
    <t>M.C. ADRIANO MEX PUC</t>
  </si>
  <si>
    <t>DIRECTOR DE PLANEACIÓN Y DESARROLLO INSTITUCIONAL</t>
  </si>
  <si>
    <t>PROF. RAFAEL ANTONIO PANTOJA SÁNCHEZ</t>
  </si>
  <si>
    <t>Y REPRESENTANTE LEGAL</t>
  </si>
  <si>
    <t>ENCARGADO DEL DESPACHO DE LA RECTORÍA</t>
  </si>
  <si>
    <t>ENCARGADO DEL DESPACHO DE LA RECTORÍA Y PRESENTANTE LEGAL</t>
  </si>
  <si>
    <t>LIC.LINO JOSÉ GÓMEZ SALAZAR</t>
  </si>
  <si>
    <t>DIRECTOR DE ADMINISTRACÓN Y SERVICIOS</t>
  </si>
  <si>
    <t>ENCARGADO DEL DESPACHO DE LA RECTORÍA Y REPRESENTANTE LEGAL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</si>
</sst>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_-;\-* #,##0.00_-;_-* &quot;-&quot;??_-;_-@"/>
    <numFmt numFmtId="165" formatCode="0.0%"/>
    <numFmt numFmtId="166" formatCode="#,##0_ ;\-#,##0\ "/>
    <numFmt numFmtId="167" formatCode="#,##0,"/>
    <numFmt numFmtId="168" formatCode="#.##0,"/>
  </numFmts>
  <fonts count="55">
    <font>
      <sz val="10"/>
      <color rgb="FF000000"/>
      <name val="Arial"/>
    </font>
    <font>
      <sz val="10"/>
      <color theme="1"/>
      <name val="Arial"/>
      <family val="2"/>
    </font>
    <font>
      <sz val="10"/>
      <color theme="1"/>
      <name val="Calibri"/>
      <family val="2"/>
    </font>
    <font>
      <sz val="10"/>
      <color theme="1"/>
      <name val="Montserrat"/>
    </font>
    <font>
      <b/>
      <sz val="20"/>
      <color theme="1"/>
      <name val="Montserrat"/>
    </font>
    <font>
      <b/>
      <sz val="16"/>
      <color theme="1"/>
      <name val="Montserrat"/>
    </font>
    <font>
      <b/>
      <sz val="16"/>
      <color theme="0"/>
      <name val="Montserrat"/>
    </font>
    <font>
      <sz val="10"/>
      <name val="Arial"/>
      <family val="2"/>
    </font>
    <font>
      <b/>
      <sz val="10"/>
      <color theme="1"/>
      <name val="Montserrat"/>
    </font>
    <font>
      <b/>
      <sz val="12"/>
      <color theme="1"/>
      <name val="Montserrat"/>
    </font>
    <font>
      <sz val="6"/>
      <color theme="1"/>
      <name val="Montserrat"/>
    </font>
    <font>
      <sz val="8"/>
      <color theme="1"/>
      <name val="Montserrat"/>
    </font>
    <font>
      <sz val="7"/>
      <color theme="1"/>
      <name val="Montserrat"/>
    </font>
    <font>
      <b/>
      <sz val="8"/>
      <color theme="1"/>
      <name val="Montserrat"/>
    </font>
    <font>
      <b/>
      <sz val="9"/>
      <color theme="1"/>
      <name val="Montserrat"/>
    </font>
    <font>
      <b/>
      <sz val="10"/>
      <color theme="0"/>
      <name val="Montserrat"/>
    </font>
    <font>
      <b/>
      <sz val="8"/>
      <color rgb="FF548DD4"/>
      <name val="Montserrat"/>
    </font>
    <font>
      <b/>
      <sz val="8"/>
      <color rgb="FF31859B"/>
      <name val="Montserrat"/>
    </font>
    <font>
      <sz val="8"/>
      <color rgb="FF548DD4"/>
      <name val="Montserrat"/>
    </font>
    <font>
      <b/>
      <sz val="10"/>
      <color rgb="FF17365D"/>
      <name val="Montserrat"/>
    </font>
    <font>
      <b/>
      <sz val="10"/>
      <color rgb="FF548DD4"/>
      <name val="Montserrat"/>
    </font>
    <font>
      <sz val="10"/>
      <color theme="0"/>
      <name val="Montserrat"/>
    </font>
    <font>
      <b/>
      <sz val="14"/>
      <color theme="0"/>
      <name val="Montserrat"/>
    </font>
    <font>
      <b/>
      <sz val="8"/>
      <color rgb="FFFFFFFF"/>
      <name val="Montserrat"/>
    </font>
    <font>
      <sz val="11"/>
      <color theme="1"/>
      <name val="Montserrat"/>
    </font>
    <font>
      <b/>
      <sz val="11"/>
      <color rgb="FF1F497D"/>
      <name val="Montserrat"/>
    </font>
    <font>
      <b/>
      <sz val="10"/>
      <color rgb="FF1F497D"/>
      <name val="Montserrat"/>
    </font>
    <font>
      <b/>
      <sz val="8"/>
      <color rgb="FF1F497D"/>
      <name val="Montserrat"/>
    </font>
    <font>
      <sz val="10"/>
      <color rgb="FF548DD4"/>
      <name val="Montserrat"/>
    </font>
    <font>
      <b/>
      <sz val="9"/>
      <color rgb="FF1F497D"/>
      <name val="Montserrat"/>
    </font>
    <font>
      <b/>
      <sz val="10"/>
      <color rgb="FFFF0000"/>
      <name val="Montserrat"/>
    </font>
    <font>
      <b/>
      <sz val="8"/>
      <color rgb="FFFF0000"/>
      <name val="Montserrat"/>
    </font>
    <font>
      <b/>
      <sz val="11"/>
      <color theme="0"/>
      <name val="Montserrat"/>
    </font>
    <font>
      <sz val="11"/>
      <color theme="0"/>
      <name val="Montserrat"/>
    </font>
    <font>
      <b/>
      <sz val="14"/>
      <color theme="1"/>
      <name val="Montserrat"/>
    </font>
    <font>
      <b/>
      <sz val="20"/>
      <color rgb="FFFFFFFF"/>
      <name val="Montserrat"/>
    </font>
    <font>
      <b/>
      <sz val="10"/>
      <color rgb="FFFFFFFF"/>
      <name val="Montserrat"/>
    </font>
    <font>
      <b/>
      <sz val="20"/>
      <color rgb="FFFF0000"/>
      <name val="Montserrat"/>
    </font>
    <font>
      <b/>
      <sz val="11"/>
      <color theme="1"/>
      <name val="Montserrat"/>
    </font>
    <font>
      <b/>
      <sz val="40"/>
      <color theme="1"/>
      <name val="Montserrat"/>
    </font>
    <font>
      <sz val="12"/>
      <color theme="1"/>
      <name val="Montserrat"/>
    </font>
    <font>
      <b/>
      <sz val="11"/>
      <color rgb="FF595959"/>
      <name val="Montserrat"/>
    </font>
    <font>
      <sz val="9"/>
      <color theme="1"/>
      <name val="Montserrat"/>
    </font>
    <font>
      <sz val="9"/>
      <color rgb="FFFF0000"/>
      <name val="Montserrat"/>
    </font>
    <font>
      <b/>
      <sz val="9"/>
      <color rgb="FFFFFFFF"/>
      <name val="Montserrat"/>
    </font>
    <font>
      <b/>
      <sz val="16"/>
      <name val="Montserrat"/>
    </font>
    <font>
      <b/>
      <sz val="10"/>
      <name val="Montserrat"/>
    </font>
    <font>
      <b/>
      <sz val="8"/>
      <name val="Montserrat"/>
    </font>
    <font>
      <sz val="8"/>
      <name val="Montserrat"/>
    </font>
    <font>
      <b/>
      <sz val="10"/>
      <color rgb="FF333399"/>
      <name val="Montserrat"/>
    </font>
    <font>
      <sz val="10"/>
      <name val="Montserrat"/>
    </font>
    <font>
      <sz val="10"/>
      <color rgb="FF000000"/>
      <name val="Arial"/>
      <family val="2"/>
    </font>
    <font>
      <b/>
      <sz val="6"/>
      <color theme="1"/>
      <name val="Montserrat"/>
    </font>
    <font>
      <sz val="6"/>
      <name val="Arial"/>
      <family val="2"/>
    </font>
    <font>
      <b/>
      <sz val="10"/>
      <name val="Arial"/>
      <family val="2"/>
    </font>
  </fonts>
  <fills count="11">
    <fill>
      <patternFill patternType="none"/>
    </fill>
    <fill>
      <patternFill patternType="gray125"/>
    </fill>
    <fill>
      <patternFill patternType="solid">
        <fgColor rgb="FF9D2449"/>
        <bgColor rgb="FF9D2449"/>
      </patternFill>
    </fill>
    <fill>
      <patternFill patternType="solid">
        <fgColor rgb="FFD6E3BC"/>
        <bgColor rgb="FFD6E3BC"/>
      </patternFill>
    </fill>
    <fill>
      <patternFill patternType="solid">
        <fgColor rgb="FFBFBFBF"/>
        <bgColor rgb="FFBFBFBF"/>
      </patternFill>
    </fill>
    <fill>
      <patternFill patternType="solid">
        <fgColor rgb="FF7F7F7F"/>
        <bgColor rgb="FF7F7F7F"/>
      </patternFill>
    </fill>
    <fill>
      <patternFill patternType="solid">
        <fgColor rgb="FFD8D8D8"/>
        <bgColor rgb="FFD8D8D8"/>
      </patternFill>
    </fill>
    <fill>
      <patternFill patternType="solid">
        <fgColor theme="0"/>
        <bgColor theme="0"/>
      </patternFill>
    </fill>
    <fill>
      <patternFill patternType="solid">
        <fgColor rgb="FFF2F2F2"/>
        <bgColor rgb="FFF2F2F2"/>
      </patternFill>
    </fill>
    <fill>
      <patternFill patternType="solid">
        <fgColor rgb="FFDDDDDD"/>
        <bgColor rgb="FFDDDDDD"/>
      </patternFill>
    </fill>
    <fill>
      <patternFill patternType="solid">
        <fgColor rgb="FFA5A5A5"/>
        <bgColor rgb="FFA5A5A5"/>
      </patternFill>
    </fill>
  </fills>
  <borders count="134">
    <border>
      <left/>
      <right/>
      <top/>
      <bottom/>
      <diagonal/>
    </border>
    <border>
      <left style="thin">
        <color rgb="FF000000"/>
      </left>
      <right style="thin">
        <color rgb="FF000000"/>
      </right>
      <top style="thin">
        <color rgb="FF000000"/>
      </top>
      <bottom style="thin">
        <color rgb="FF000000"/>
      </bottom>
      <diagonal/>
    </border>
    <border>
      <left style="double">
        <color rgb="FF000000"/>
      </left>
      <right/>
      <top style="double">
        <color rgb="FF000000"/>
      </top>
      <bottom/>
      <diagonal/>
    </border>
    <border>
      <left/>
      <right/>
      <top style="double">
        <color rgb="FF000000"/>
      </top>
      <bottom/>
      <diagonal/>
    </border>
    <border>
      <left/>
      <right style="double">
        <color rgb="FF000000"/>
      </right>
      <top style="double">
        <color rgb="FF000000"/>
      </top>
      <bottom/>
      <diagonal/>
    </border>
    <border>
      <left style="double">
        <color rgb="FF000000"/>
      </left>
      <right/>
      <top/>
      <bottom/>
      <diagonal/>
    </border>
    <border>
      <left/>
      <right style="double">
        <color rgb="FF000000"/>
      </right>
      <top/>
      <bottom/>
      <diagonal/>
    </border>
    <border>
      <left style="double">
        <color rgb="FF000000"/>
      </left>
      <right/>
      <top/>
      <bottom style="double">
        <color rgb="FF000000"/>
      </bottom>
      <diagonal/>
    </border>
    <border>
      <left/>
      <right/>
      <top/>
      <bottom style="double">
        <color rgb="FF000000"/>
      </bottom>
      <diagonal/>
    </border>
    <border>
      <left/>
      <right style="double">
        <color rgb="FF000000"/>
      </right>
      <top/>
      <bottom style="double">
        <color rgb="FF000000"/>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style="medium">
        <color rgb="FF000000"/>
      </right>
      <top/>
      <bottom/>
      <diagonal/>
    </border>
    <border>
      <left style="medium">
        <color rgb="FF000000"/>
      </left>
      <right/>
      <top/>
      <bottom/>
      <diagonal/>
    </border>
    <border>
      <left style="thin">
        <color rgb="FF000000"/>
      </left>
      <right style="thin">
        <color rgb="FF000000"/>
      </right>
      <top/>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top style="thin">
        <color rgb="FF000000"/>
      </top>
      <bottom style="double">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
      <left/>
      <right/>
      <top/>
      <bottom/>
      <diagonal/>
    </border>
    <border>
      <left style="medium">
        <color rgb="FF000000"/>
      </left>
      <right style="thin">
        <color rgb="FF000000"/>
      </right>
      <top style="medium">
        <color rgb="FF000000"/>
      </top>
      <bottom/>
      <diagonal/>
    </border>
    <border>
      <left style="thin">
        <color rgb="FF000000"/>
      </left>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bottom/>
      <diagonal/>
    </border>
    <border>
      <left style="thin">
        <color rgb="FF000000"/>
      </left>
      <right/>
      <top/>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top/>
      <bottom/>
      <diagonal/>
    </border>
    <border>
      <left style="medium">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bottom/>
      <diagonal/>
    </border>
    <border>
      <left/>
      <right style="hair">
        <color rgb="FF000000"/>
      </right>
      <top/>
      <bottom/>
      <diagonal/>
    </border>
    <border>
      <left/>
      <right style="medium">
        <color rgb="FF000000"/>
      </right>
      <top style="hair">
        <color rgb="FF000000"/>
      </top>
      <bottom/>
      <diagonal/>
    </border>
    <border>
      <left/>
      <right style="medium">
        <color rgb="FF000000"/>
      </right>
      <top/>
      <bottom/>
      <diagonal/>
    </border>
    <border>
      <left style="thin">
        <color rgb="FF000000"/>
      </left>
      <right/>
      <top/>
      <bottom/>
      <diagonal/>
    </border>
    <border>
      <left/>
      <right/>
      <top style="thin">
        <color rgb="FF000000"/>
      </top>
      <bottom style="double">
        <color rgb="FF000000"/>
      </bottom>
      <diagonal/>
    </border>
    <border>
      <left style="thin">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diagonal/>
    </border>
    <border>
      <left/>
      <right/>
      <top style="thin">
        <color rgb="FF000000"/>
      </top>
      <bottom/>
      <diagonal/>
    </border>
    <border>
      <left/>
      <right style="hair">
        <color rgb="FF000000"/>
      </right>
      <top/>
      <bottom/>
      <diagonal/>
    </border>
    <border>
      <left style="hair">
        <color rgb="FF000000"/>
      </left>
      <right style="hair">
        <color rgb="FF000000"/>
      </right>
      <top/>
      <bottom/>
      <diagonal/>
    </border>
    <border>
      <left/>
      <right style="hair">
        <color rgb="FF000000"/>
      </right>
      <top/>
      <bottom/>
      <diagonal/>
    </border>
    <border>
      <left style="hair">
        <color rgb="FF000000"/>
      </left>
      <right style="hair">
        <color rgb="FF000000"/>
      </right>
      <top/>
      <bottom/>
      <diagonal/>
    </border>
    <border>
      <left/>
      <right/>
      <top style="thin">
        <color rgb="FF000000"/>
      </top>
      <bottom/>
      <diagonal/>
    </border>
    <border>
      <left/>
      <right/>
      <top style="medium">
        <color rgb="FF000000"/>
      </top>
      <bottom/>
      <diagonal/>
    </border>
    <border>
      <left/>
      <right style="medium">
        <color rgb="FF000000"/>
      </right>
      <top style="medium">
        <color rgb="FF000000"/>
      </top>
      <bottom/>
      <diagonal/>
    </border>
    <border>
      <left/>
      <right style="medium">
        <color rgb="FF000000"/>
      </right>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bottom/>
      <diagonal/>
    </border>
    <border>
      <left/>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diagonal/>
    </border>
    <border>
      <left/>
      <right/>
      <top/>
      <bottom/>
      <diagonal/>
    </border>
    <border>
      <left/>
      <right style="medium">
        <color rgb="FF000000"/>
      </right>
      <top/>
      <bottom/>
      <diagonal/>
    </border>
    <border>
      <left/>
      <right/>
      <top/>
      <bottom/>
      <diagonal/>
    </border>
    <border>
      <left/>
      <right/>
      <top/>
      <bottom style="thin">
        <color rgb="FFFFFFFF"/>
      </bottom>
      <diagonal/>
    </border>
    <border>
      <left style="thin">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thin">
        <color rgb="FF000000"/>
      </right>
      <top/>
      <bottom/>
      <diagonal/>
    </border>
    <border>
      <left/>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right style="medium">
        <color rgb="FF000000"/>
      </right>
      <top style="thin">
        <color rgb="FF000000"/>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right style="medium">
        <color rgb="FF000000"/>
      </right>
      <top/>
      <bottom style="hair">
        <color rgb="FF000000"/>
      </bottom>
      <diagonal/>
    </border>
    <border>
      <left style="medium">
        <color rgb="FF000000"/>
      </left>
      <right/>
      <top/>
      <bottom/>
      <diagonal/>
    </border>
    <border>
      <left/>
      <right/>
      <top style="thin">
        <color rgb="FF000000"/>
      </top>
      <bottom/>
      <diagonal/>
    </border>
    <border>
      <left/>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style="thin">
        <color rgb="FF000000"/>
      </right>
      <top/>
      <bottom style="medium">
        <color rgb="FF000000"/>
      </bottom>
      <diagonal/>
    </border>
    <border>
      <left/>
      <right/>
      <top/>
      <bottom style="thin">
        <color rgb="FF000000"/>
      </bottom>
      <diagonal/>
    </border>
    <border>
      <left/>
      <right/>
      <top/>
      <bottom style="thin">
        <color rgb="FF000000"/>
      </bottom>
      <diagonal/>
    </border>
    <border>
      <left/>
      <right style="medium">
        <color rgb="FF000000"/>
      </right>
      <top style="medium">
        <color rgb="FF000000"/>
      </top>
      <bottom/>
      <diagonal/>
    </border>
    <border>
      <left/>
      <right style="medium">
        <color rgb="FF000000"/>
      </right>
      <top style="thin">
        <color rgb="FF000000"/>
      </top>
      <bottom style="double">
        <color rgb="FF000000"/>
      </bottom>
      <diagonal/>
    </border>
    <border>
      <left/>
      <right style="thin">
        <color rgb="FF000000"/>
      </right>
      <top style="thin">
        <color rgb="FF000000"/>
      </top>
      <bottom style="double">
        <color rgb="FF000000"/>
      </bottom>
      <diagonal/>
    </border>
    <border>
      <left/>
      <right style="thin">
        <color rgb="FF000000"/>
      </right>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thin">
        <color rgb="FF000000"/>
      </bottom>
      <diagonal/>
    </border>
    <border>
      <left style="medium">
        <color rgb="FF000000"/>
      </left>
      <right/>
      <top style="thin">
        <color rgb="FF000000"/>
      </top>
      <bottom/>
      <diagonal/>
    </border>
    <border>
      <left/>
      <right/>
      <top/>
      <bottom style="thin">
        <color auto="1"/>
      </bottom>
      <diagonal/>
    </border>
    <border>
      <left/>
      <right/>
      <top style="thin">
        <color auto="1"/>
      </top>
      <bottom/>
      <diagonal/>
    </border>
  </borders>
  <cellStyleXfs count="2">
    <xf numFmtId="0" fontId="0" fillId="0" borderId="0"/>
    <xf numFmtId="43" fontId="51" fillId="0" borderId="0" applyFont="0" applyFill="0" applyBorder="0" applyAlignment="0" applyProtection="0"/>
  </cellStyleXfs>
  <cellXfs count="585">
    <xf numFmtId="0" fontId="0" fillId="0" borderId="0" xfId="0" applyFont="1" applyAlignment="1"/>
    <xf numFmtId="0" fontId="1" fillId="0" borderId="0" xfId="0" applyFont="1"/>
    <xf numFmtId="0" fontId="1" fillId="0" borderId="0" xfId="0" quotePrefix="1" applyFont="1" applyAlignment="1">
      <alignment horizontal="left"/>
    </xf>
    <xf numFmtId="0" fontId="2" fillId="0" borderId="1" xfId="0" applyFont="1" applyBorder="1" applyAlignment="1">
      <alignment horizontal="left" vertical="center"/>
    </xf>
    <xf numFmtId="0" fontId="2" fillId="0" borderId="1" xfId="0" applyFont="1" applyBorder="1" applyAlignment="1">
      <alignment horizontal="left" vertical="center" shrinkToFit="1"/>
    </xf>
    <xf numFmtId="0" fontId="1" fillId="0" borderId="0" xfId="0" applyFont="1" applyAlignment="1">
      <alignment horizontal="right"/>
    </xf>
    <xf numFmtId="0" fontId="3" fillId="0" borderId="0" xfId="0" applyFont="1"/>
    <xf numFmtId="0" fontId="3" fillId="0" borderId="2" xfId="0" applyFont="1" applyBorder="1"/>
    <xf numFmtId="0" fontId="3" fillId="0" borderId="3" xfId="0" applyFont="1" applyBorder="1"/>
    <xf numFmtId="0" fontId="3" fillId="0" borderId="4" xfId="0" applyFont="1" applyBorder="1"/>
    <xf numFmtId="0" fontId="2" fillId="0" borderId="1" xfId="0" quotePrefix="1" applyFont="1" applyBorder="1" applyAlignment="1">
      <alignment horizontal="left" vertical="center" shrinkToFit="1"/>
    </xf>
    <xf numFmtId="0" fontId="3" fillId="0" borderId="5" xfId="0" applyFont="1" applyBorder="1"/>
    <xf numFmtId="0" fontId="3" fillId="0" borderId="6" xfId="0" applyFont="1" applyBorder="1"/>
    <xf numFmtId="0" fontId="3" fillId="0" borderId="7" xfId="0" applyFont="1" applyBorder="1"/>
    <xf numFmtId="0" fontId="3" fillId="0" borderId="8" xfId="0" applyFont="1" applyBorder="1"/>
    <xf numFmtId="0" fontId="3" fillId="0" borderId="9" xfId="0" applyFont="1" applyBorder="1"/>
    <xf numFmtId="4" fontId="2" fillId="0" borderId="1" xfId="0" quotePrefix="1" applyNumberFormat="1" applyFont="1" applyBorder="1" applyAlignment="1">
      <alignment horizontal="left" vertical="center" shrinkToFit="1"/>
    </xf>
    <xf numFmtId="0" fontId="8" fillId="3" borderId="13" xfId="0" quotePrefix="1" applyFont="1" applyFill="1" applyBorder="1"/>
    <xf numFmtId="0" fontId="8" fillId="3" borderId="14" xfId="0" applyFont="1" applyFill="1" applyBorder="1"/>
    <xf numFmtId="0" fontId="8" fillId="3" borderId="15" xfId="0" applyFont="1" applyFill="1" applyBorder="1"/>
    <xf numFmtId="3" fontId="10" fillId="0" borderId="16" xfId="0" applyNumberFormat="1" applyFont="1" applyBorder="1" applyAlignment="1">
      <alignment horizontal="center" vertical="center" wrapText="1"/>
    </xf>
    <xf numFmtId="3" fontId="10" fillId="0" borderId="16" xfId="0" applyNumberFormat="1" applyFont="1" applyBorder="1" applyAlignment="1">
      <alignment horizontal="center" vertical="center"/>
    </xf>
    <xf numFmtId="0" fontId="11" fillId="0" borderId="22" xfId="0" applyFont="1" applyBorder="1" applyAlignment="1">
      <alignment horizontal="right"/>
    </xf>
    <xf numFmtId="0" fontId="11" fillId="0" borderId="22" xfId="0" applyFont="1" applyBorder="1" applyAlignment="1">
      <alignment horizontal="left"/>
    </xf>
    <xf numFmtId="0" fontId="11" fillId="0" borderId="25" xfId="0" applyFont="1" applyBorder="1" applyAlignment="1">
      <alignment horizontal="right"/>
    </xf>
    <xf numFmtId="0" fontId="11" fillId="0" borderId="25" xfId="0" applyFont="1" applyBorder="1" applyAlignment="1">
      <alignment horizontal="left"/>
    </xf>
    <xf numFmtId="0" fontId="12" fillId="0" borderId="25" xfId="0" applyFont="1" applyBorder="1" applyAlignment="1">
      <alignment horizontal="right"/>
    </xf>
    <xf numFmtId="0" fontId="12" fillId="0" borderId="25" xfId="0" applyFont="1" applyBorder="1" applyAlignment="1">
      <alignment horizontal="left"/>
    </xf>
    <xf numFmtId="0" fontId="3" fillId="0" borderId="28" xfId="0" applyFont="1" applyBorder="1"/>
    <xf numFmtId="4" fontId="11" fillId="0" borderId="29" xfId="0" applyNumberFormat="1" applyFont="1" applyBorder="1"/>
    <xf numFmtId="4" fontId="11" fillId="0" borderId="21" xfId="0" applyNumberFormat="1" applyFont="1" applyBorder="1"/>
    <xf numFmtId="0" fontId="3" fillId="0" borderId="28" xfId="0" applyFont="1" applyBorder="1" applyAlignment="1">
      <alignment horizontal="left"/>
    </xf>
    <xf numFmtId="4" fontId="11" fillId="0" borderId="0" xfId="0" applyNumberFormat="1" applyFont="1"/>
    <xf numFmtId="0" fontId="11" fillId="0" borderId="0" xfId="0" applyFont="1" applyAlignment="1">
      <alignment horizontal="center" vertical="center"/>
    </xf>
    <xf numFmtId="0" fontId="11" fillId="0" borderId="0" xfId="0" applyFont="1"/>
    <xf numFmtId="4" fontId="13" fillId="0" borderId="0" xfId="0" quotePrefix="1" applyNumberFormat="1" applyFont="1" applyAlignment="1">
      <alignment horizontal="right"/>
    </xf>
    <xf numFmtId="4" fontId="3" fillId="0" borderId="0" xfId="0" applyNumberFormat="1" applyFont="1"/>
    <xf numFmtId="0" fontId="11" fillId="0" borderId="0" xfId="0" applyFont="1" applyAlignment="1">
      <alignment horizontal="right" vertical="center"/>
    </xf>
    <xf numFmtId="4" fontId="11" fillId="0" borderId="0" xfId="0" applyNumberFormat="1" applyFont="1" applyAlignment="1">
      <alignment horizontal="center"/>
    </xf>
    <xf numFmtId="4" fontId="11" fillId="0" borderId="0" xfId="0" applyNumberFormat="1" applyFont="1" applyAlignment="1">
      <alignment horizontal="right" vertical="center"/>
    </xf>
    <xf numFmtId="0" fontId="8" fillId="0" borderId="0" xfId="0" applyFont="1" applyAlignment="1">
      <alignment horizontal="center"/>
    </xf>
    <xf numFmtId="4" fontId="13" fillId="0" borderId="1" xfId="0" applyNumberFormat="1" applyFont="1" applyBorder="1" applyAlignment="1">
      <alignment horizontal="center" vertical="center"/>
    </xf>
    <xf numFmtId="0" fontId="13" fillId="0" borderId="1" xfId="0" applyFont="1" applyBorder="1" applyAlignment="1">
      <alignment horizontal="center"/>
    </xf>
    <xf numFmtId="4" fontId="16"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1" fillId="0" borderId="0" xfId="0" applyFont="1" applyAlignment="1">
      <alignment vertical="center"/>
    </xf>
    <xf numFmtId="0" fontId="13" fillId="0" borderId="0" xfId="0" applyFont="1"/>
    <xf numFmtId="0" fontId="19" fillId="0" borderId="0" xfId="0" applyFont="1" applyAlignment="1">
      <alignment horizontal="right"/>
    </xf>
    <xf numFmtId="0" fontId="3" fillId="0" borderId="0" xfId="0" applyFont="1" applyAlignment="1">
      <alignment horizontal="left"/>
    </xf>
    <xf numFmtId="0" fontId="11" fillId="0" borderId="1" xfId="0" applyFont="1" applyBorder="1" applyAlignment="1">
      <alignment horizontal="center"/>
    </xf>
    <xf numFmtId="0" fontId="3" fillId="0" borderId="0" xfId="0" applyFont="1" applyAlignment="1">
      <alignment horizontal="center" vertical="center"/>
    </xf>
    <xf numFmtId="0" fontId="20" fillId="0" borderId="1" xfId="0" applyFont="1" applyBorder="1" applyAlignment="1">
      <alignment horizontal="center"/>
    </xf>
    <xf numFmtId="0" fontId="13" fillId="0" borderId="17" xfId="0" quotePrefix="1" applyFont="1" applyBorder="1" applyAlignment="1">
      <alignment horizontal="left"/>
    </xf>
    <xf numFmtId="0" fontId="13" fillId="0" borderId="18" xfId="0" applyFont="1" applyBorder="1" applyAlignment="1">
      <alignment horizontal="left"/>
    </xf>
    <xf numFmtId="0" fontId="13" fillId="0" borderId="19" xfId="0" applyFont="1" applyBorder="1" applyAlignment="1">
      <alignment horizontal="left"/>
    </xf>
    <xf numFmtId="0" fontId="20" fillId="0" borderId="1" xfId="0" quotePrefix="1" applyFont="1" applyBorder="1" applyAlignment="1">
      <alignment horizontal="center"/>
    </xf>
    <xf numFmtId="0" fontId="3" fillId="0" borderId="1" xfId="0" applyFont="1" applyBorder="1" applyAlignment="1">
      <alignment horizontal="center"/>
    </xf>
    <xf numFmtId="0" fontId="15" fillId="2" borderId="40" xfId="0" applyFont="1" applyFill="1" applyBorder="1" applyAlignment="1">
      <alignment horizontal="left" vertical="center"/>
    </xf>
    <xf numFmtId="0" fontId="21" fillId="2" borderId="40" xfId="0" applyFont="1" applyFill="1" applyBorder="1"/>
    <xf numFmtId="0" fontId="21" fillId="2" borderId="40" xfId="0" applyFont="1" applyFill="1" applyBorder="1" applyAlignment="1">
      <alignment horizontal="left" vertical="center"/>
    </xf>
    <xf numFmtId="0" fontId="15" fillId="2" borderId="40" xfId="0" applyFont="1" applyFill="1" applyBorder="1" applyAlignment="1">
      <alignment vertical="center"/>
    </xf>
    <xf numFmtId="0" fontId="21" fillId="2" borderId="40" xfId="0" applyFont="1" applyFill="1" applyBorder="1" applyAlignment="1">
      <alignment vertical="center"/>
    </xf>
    <xf numFmtId="0" fontId="3" fillId="7" borderId="40" xfId="0" applyFont="1" applyFill="1" applyBorder="1"/>
    <xf numFmtId="0" fontId="13" fillId="7" borderId="51" xfId="0" applyFont="1" applyFill="1" applyBorder="1" applyAlignment="1">
      <alignment vertical="center" wrapText="1"/>
    </xf>
    <xf numFmtId="0" fontId="23" fillId="7" borderId="51" xfId="0" applyFont="1" applyFill="1" applyBorder="1" applyAlignment="1">
      <alignment horizontal="center" vertical="center" wrapText="1"/>
    </xf>
    <xf numFmtId="0" fontId="3" fillId="0" borderId="53" xfId="0" applyFont="1" applyBorder="1"/>
    <xf numFmtId="0" fontId="8" fillId="7" borderId="1" xfId="0" applyFont="1" applyFill="1" applyBorder="1" applyAlignment="1">
      <alignment horizontal="center" vertical="center"/>
    </xf>
    <xf numFmtId="0" fontId="8" fillId="7" borderId="56" xfId="0" applyFont="1" applyFill="1" applyBorder="1" applyAlignment="1">
      <alignment horizontal="center" vertical="center"/>
    </xf>
    <xf numFmtId="0" fontId="13" fillId="7" borderId="57" xfId="0" applyFont="1" applyFill="1" applyBorder="1" applyAlignment="1">
      <alignment vertical="center"/>
    </xf>
    <xf numFmtId="0" fontId="8" fillId="7" borderId="13" xfId="0" applyFont="1" applyFill="1" applyBorder="1" applyAlignment="1">
      <alignment horizontal="center" vertical="center"/>
    </xf>
    <xf numFmtId="0" fontId="23" fillId="7" borderId="59" xfId="0" applyFont="1" applyFill="1" applyBorder="1" applyAlignment="1">
      <alignment horizontal="center" vertical="center"/>
    </xf>
    <xf numFmtId="0" fontId="3" fillId="7" borderId="56" xfId="0" applyFont="1" applyFill="1" applyBorder="1"/>
    <xf numFmtId="0" fontId="3" fillId="7" borderId="60" xfId="0" applyFont="1" applyFill="1" applyBorder="1"/>
    <xf numFmtId="0" fontId="3" fillId="7" borderId="61" xfId="0" applyFont="1" applyFill="1" applyBorder="1"/>
    <xf numFmtId="0" fontId="3" fillId="7" borderId="62" xfId="0" applyFont="1" applyFill="1" applyBorder="1"/>
    <xf numFmtId="0" fontId="3" fillId="7" borderId="59" xfId="0" applyFont="1" applyFill="1" applyBorder="1"/>
    <xf numFmtId="0" fontId="3" fillId="7" borderId="63" xfId="0" applyFont="1" applyFill="1" applyBorder="1"/>
    <xf numFmtId="0" fontId="3" fillId="7" borderId="57" xfId="0" applyFont="1" applyFill="1" applyBorder="1"/>
    <xf numFmtId="0" fontId="24" fillId="7" borderId="59" xfId="0" applyFont="1" applyFill="1" applyBorder="1" applyAlignment="1">
      <alignment horizontal="center" vertical="center"/>
    </xf>
    <xf numFmtId="0" fontId="8" fillId="7" borderId="63" xfId="0" applyFont="1" applyFill="1" applyBorder="1" applyAlignment="1">
      <alignment horizontal="center"/>
    </xf>
    <xf numFmtId="0" fontId="11" fillId="7" borderId="57" xfId="0" applyFont="1" applyFill="1" applyBorder="1"/>
    <xf numFmtId="4" fontId="13" fillId="7" borderId="59" xfId="0" applyNumberFormat="1" applyFont="1" applyFill="1" applyBorder="1"/>
    <xf numFmtId="0" fontId="25" fillId="7" borderId="59" xfId="0" applyFont="1" applyFill="1" applyBorder="1" applyAlignment="1">
      <alignment vertical="center"/>
    </xf>
    <xf numFmtId="0" fontId="26" fillId="7" borderId="64" xfId="0" applyFont="1" applyFill="1" applyBorder="1"/>
    <xf numFmtId="4" fontId="27" fillId="7" borderId="59" xfId="0" applyNumberFormat="1" applyFont="1" applyFill="1" applyBorder="1"/>
    <xf numFmtId="4" fontId="28" fillId="0" borderId="0" xfId="0" applyNumberFormat="1" applyFont="1"/>
    <xf numFmtId="4" fontId="27" fillId="0" borderId="0" xfId="0" applyNumberFormat="1" applyFont="1"/>
    <xf numFmtId="0" fontId="29" fillId="7" borderId="59" xfId="0" applyFont="1" applyFill="1" applyBorder="1" applyAlignment="1">
      <alignment horizontal="left" vertical="center" wrapText="1"/>
    </xf>
    <xf numFmtId="0" fontId="26" fillId="7" borderId="60" xfId="0" applyFont="1" applyFill="1" applyBorder="1"/>
    <xf numFmtId="4" fontId="27" fillId="7" borderId="69" xfId="0" applyNumberFormat="1" applyFont="1" applyFill="1" applyBorder="1"/>
    <xf numFmtId="4" fontId="25" fillId="0" borderId="0" xfId="0" applyNumberFormat="1" applyFont="1"/>
    <xf numFmtId="4" fontId="13" fillId="7" borderId="69" xfId="0" applyNumberFormat="1" applyFont="1" applyFill="1" applyBorder="1"/>
    <xf numFmtId="0" fontId="28" fillId="0" borderId="0" xfId="0" applyFont="1"/>
    <xf numFmtId="0" fontId="3" fillId="7" borderId="59" xfId="0" applyFont="1" applyFill="1" applyBorder="1" applyAlignment="1">
      <alignment vertical="center"/>
    </xf>
    <xf numFmtId="4" fontId="27" fillId="7" borderId="71" xfId="0" applyNumberFormat="1" applyFont="1" applyFill="1" applyBorder="1"/>
    <xf numFmtId="0" fontId="14" fillId="7" borderId="56" xfId="0" applyFont="1" applyFill="1" applyBorder="1" applyAlignment="1">
      <alignment horizontal="left" vertical="center" wrapText="1"/>
    </xf>
    <xf numFmtId="0" fontId="11" fillId="7" borderId="69" xfId="0" applyFont="1" applyFill="1" applyBorder="1"/>
    <xf numFmtId="0" fontId="11" fillId="7" borderId="40" xfId="0" applyFont="1" applyFill="1" applyBorder="1"/>
    <xf numFmtId="0" fontId="11" fillId="7" borderId="72" xfId="0" applyFont="1" applyFill="1" applyBorder="1"/>
    <xf numFmtId="0" fontId="11" fillId="7" borderId="73" xfId="0" applyFont="1" applyFill="1" applyBorder="1"/>
    <xf numFmtId="4" fontId="11" fillId="7" borderId="40" xfId="0" applyNumberFormat="1" applyFont="1" applyFill="1" applyBorder="1" applyAlignment="1">
      <alignment horizontal="center" vertical="center"/>
    </xf>
    <xf numFmtId="4" fontId="11" fillId="7" borderId="40" xfId="0" applyNumberFormat="1" applyFont="1" applyFill="1" applyBorder="1"/>
    <xf numFmtId="4" fontId="11" fillId="7" borderId="73" xfId="0" applyNumberFormat="1" applyFont="1" applyFill="1" applyBorder="1"/>
    <xf numFmtId="4" fontId="31" fillId="7" borderId="40" xfId="0" applyNumberFormat="1" applyFont="1" applyFill="1" applyBorder="1"/>
    <xf numFmtId="4" fontId="28" fillId="0" borderId="0" xfId="0" applyNumberFormat="1" applyFont="1" applyAlignment="1">
      <alignment horizontal="right" vertical="center"/>
    </xf>
    <xf numFmtId="0" fontId="3" fillId="7" borderId="76" xfId="0" applyFont="1" applyFill="1" applyBorder="1"/>
    <xf numFmtId="0" fontId="3" fillId="7" borderId="77" xfId="0" applyFont="1" applyFill="1" applyBorder="1"/>
    <xf numFmtId="0" fontId="11" fillId="7" borderId="77" xfId="0" applyFont="1" applyFill="1" applyBorder="1"/>
    <xf numFmtId="0" fontId="11" fillId="7" borderId="78" xfId="0" applyFont="1" applyFill="1" applyBorder="1"/>
    <xf numFmtId="0" fontId="3" fillId="8" borderId="40" xfId="0" applyFont="1" applyFill="1" applyBorder="1"/>
    <xf numFmtId="0" fontId="3" fillId="0" borderId="0" xfId="0" applyFont="1" applyAlignment="1">
      <alignment vertical="center"/>
    </xf>
    <xf numFmtId="0" fontId="8" fillId="8" borderId="40" xfId="0" applyFont="1" applyFill="1" applyBorder="1" applyAlignment="1">
      <alignment horizontal="left"/>
    </xf>
    <xf numFmtId="0" fontId="3" fillId="8" borderId="40" xfId="0" applyFont="1" applyFill="1" applyBorder="1" applyAlignment="1">
      <alignment horizontal="left"/>
    </xf>
    <xf numFmtId="0" fontId="32" fillId="2" borderId="40" xfId="0" applyFont="1" applyFill="1" applyBorder="1" applyAlignment="1">
      <alignment vertical="center" wrapText="1"/>
    </xf>
    <xf numFmtId="0" fontId="33" fillId="2" borderId="40" xfId="0" applyFont="1" applyFill="1" applyBorder="1" applyAlignment="1">
      <alignment horizontal="left" vertical="center" wrapText="1"/>
    </xf>
    <xf numFmtId="0" fontId="33" fillId="2" borderId="40" xfId="0" applyFont="1" applyFill="1" applyBorder="1" applyAlignment="1">
      <alignment vertical="center"/>
    </xf>
    <xf numFmtId="0" fontId="34" fillId="0" borderId="16" xfId="0" applyFont="1" applyBorder="1" applyAlignment="1">
      <alignment vertical="center"/>
    </xf>
    <xf numFmtId="0" fontId="35" fillId="7" borderId="40" xfId="0" applyFont="1" applyFill="1" applyBorder="1" applyAlignment="1">
      <alignment vertical="center" wrapText="1"/>
    </xf>
    <xf numFmtId="0" fontId="35" fillId="6" borderId="40" xfId="0" applyFont="1" applyFill="1" applyBorder="1" applyAlignment="1">
      <alignment vertical="center" wrapText="1"/>
    </xf>
    <xf numFmtId="0" fontId="35" fillId="6" borderId="40" xfId="0" applyFont="1" applyFill="1" applyBorder="1" applyAlignment="1">
      <alignment horizontal="center" vertical="center" wrapText="1"/>
    </xf>
    <xf numFmtId="0" fontId="15" fillId="7" borderId="40" xfId="0" applyFont="1" applyFill="1" applyBorder="1" applyAlignment="1">
      <alignment horizontal="center" vertical="center" wrapText="1"/>
    </xf>
    <xf numFmtId="0" fontId="36" fillId="7" borderId="40" xfId="0" applyFont="1" applyFill="1" applyBorder="1" applyAlignment="1">
      <alignment horizontal="center" vertical="center" wrapText="1"/>
    </xf>
    <xf numFmtId="0" fontId="21" fillId="7" borderId="40" xfId="0" applyFont="1" applyFill="1" applyBorder="1"/>
    <xf numFmtId="0" fontId="8" fillId="9" borderId="56" xfId="0" applyFont="1" applyFill="1" applyBorder="1" applyAlignment="1">
      <alignment horizontal="center" vertical="center" wrapText="1"/>
    </xf>
    <xf numFmtId="0" fontId="8" fillId="9" borderId="56" xfId="0" quotePrefix="1" applyFont="1" applyFill="1" applyBorder="1" applyAlignment="1">
      <alignment horizontal="center" vertical="center" wrapText="1"/>
    </xf>
    <xf numFmtId="0" fontId="38" fillId="0" borderId="23" xfId="0" applyFont="1" applyBorder="1" applyAlignment="1">
      <alignment horizontal="left"/>
    </xf>
    <xf numFmtId="0" fontId="11" fillId="0" borderId="90" xfId="0" applyFont="1" applyBorder="1" applyAlignment="1">
      <alignment horizontal="left" vertical="top"/>
    </xf>
    <xf numFmtId="0" fontId="11" fillId="0" borderId="90" xfId="0" applyFont="1" applyBorder="1" applyAlignment="1">
      <alignment horizontal="left" vertical="top" wrapText="1"/>
    </xf>
    <xf numFmtId="0" fontId="11" fillId="0" borderId="90" xfId="0" applyFont="1" applyBorder="1" applyAlignment="1">
      <alignment vertical="top"/>
    </xf>
    <xf numFmtId="3" fontId="11" fillId="0" borderId="90" xfId="0" applyNumberFormat="1" applyFont="1" applyBorder="1" applyAlignment="1">
      <alignment horizontal="center" vertical="center"/>
    </xf>
    <xf numFmtId="3" fontId="11" fillId="0" borderId="90" xfId="0" applyNumberFormat="1" applyFont="1" applyBorder="1" applyAlignment="1">
      <alignment horizontal="right" vertical="top"/>
    </xf>
    <xf numFmtId="3" fontId="13" fillId="0" borderId="90" xfId="0" applyNumberFormat="1" applyFont="1" applyBorder="1" applyAlignment="1">
      <alignment horizontal="center" vertical="top"/>
    </xf>
    <xf numFmtId="0" fontId="11" fillId="0" borderId="90" xfId="0" applyFont="1" applyBorder="1" applyAlignment="1">
      <alignment horizontal="center" wrapText="1"/>
    </xf>
    <xf numFmtId="3" fontId="11" fillId="0" borderId="91" xfId="0" applyNumberFormat="1" applyFont="1" applyBorder="1" applyAlignment="1">
      <alignment horizontal="right" vertical="top"/>
    </xf>
    <xf numFmtId="164" fontId="3" fillId="0" borderId="0" xfId="0" applyNumberFormat="1" applyFont="1"/>
    <xf numFmtId="0" fontId="13" fillId="0" borderId="26" xfId="0" applyFont="1" applyBorder="1" applyAlignment="1">
      <alignment horizontal="center" wrapText="1"/>
    </xf>
    <xf numFmtId="0" fontId="11" fillId="0" borderId="0" xfId="0" applyFont="1" applyAlignment="1">
      <alignment horizontal="left" vertical="top"/>
    </xf>
    <xf numFmtId="0" fontId="11" fillId="0" borderId="0" xfId="0" applyFont="1" applyAlignment="1">
      <alignment horizontal="left"/>
    </xf>
    <xf numFmtId="0" fontId="11" fillId="0" borderId="0" xfId="0" applyFont="1" applyAlignment="1">
      <alignment horizontal="left" vertical="top" wrapText="1"/>
    </xf>
    <xf numFmtId="3" fontId="11" fillId="0" borderId="0" xfId="0" applyNumberFormat="1" applyFont="1" applyAlignment="1">
      <alignment horizontal="center" vertical="center"/>
    </xf>
    <xf numFmtId="3" fontId="11" fillId="0" borderId="0" xfId="0" applyNumberFormat="1" applyFont="1"/>
    <xf numFmtId="0" fontId="13" fillId="0" borderId="0" xfId="0" applyFont="1" applyAlignment="1">
      <alignment horizontal="center" wrapText="1"/>
    </xf>
    <xf numFmtId="3" fontId="11" fillId="0" borderId="0" xfId="0" applyNumberFormat="1" applyFont="1" applyAlignment="1">
      <alignment horizontal="right" vertical="top"/>
    </xf>
    <xf numFmtId="3" fontId="11" fillId="0" borderId="92" xfId="0" applyNumberFormat="1" applyFont="1" applyBorder="1" applyAlignment="1">
      <alignment horizontal="right" vertical="top"/>
    </xf>
    <xf numFmtId="0" fontId="13" fillId="0" borderId="29" xfId="0" applyFont="1" applyBorder="1" applyAlignment="1">
      <alignment horizontal="center" wrapText="1"/>
    </xf>
    <xf numFmtId="0" fontId="11" fillId="0" borderId="93" xfId="0" applyFont="1" applyBorder="1" applyAlignment="1">
      <alignment horizontal="left" vertical="top"/>
    </xf>
    <xf numFmtId="0" fontId="11" fillId="0" borderId="93" xfId="0" applyFont="1" applyBorder="1" applyAlignment="1">
      <alignment horizontal="left"/>
    </xf>
    <xf numFmtId="0" fontId="11" fillId="0" borderId="93" xfId="0" applyFont="1" applyBorder="1" applyAlignment="1">
      <alignment horizontal="left" vertical="top" wrapText="1"/>
    </xf>
    <xf numFmtId="0" fontId="11" fillId="0" borderId="93" xfId="0" applyFont="1" applyBorder="1"/>
    <xf numFmtId="3" fontId="11" fillId="0" borderId="93" xfId="0" applyNumberFormat="1" applyFont="1" applyBorder="1" applyAlignment="1">
      <alignment horizontal="center" vertical="center"/>
    </xf>
    <xf numFmtId="3" fontId="11" fillId="0" borderId="93" xfId="0" applyNumberFormat="1" applyFont="1" applyBorder="1"/>
    <xf numFmtId="0" fontId="13" fillId="0" borderId="93" xfId="0" applyFont="1" applyBorder="1" applyAlignment="1">
      <alignment horizontal="center" wrapText="1"/>
    </xf>
    <xf numFmtId="3" fontId="11" fillId="0" borderId="93" xfId="0" applyNumberFormat="1" applyFont="1" applyBorder="1" applyAlignment="1">
      <alignment horizontal="right" vertical="top"/>
    </xf>
    <xf numFmtId="3" fontId="11" fillId="0" borderId="94" xfId="0" applyNumberFormat="1" applyFont="1" applyBorder="1" applyAlignment="1">
      <alignment horizontal="right" vertical="top"/>
    </xf>
    <xf numFmtId="0" fontId="13" fillId="0" borderId="90" xfId="0" applyFont="1" applyBorder="1" applyAlignment="1">
      <alignment horizontal="center" wrapText="1"/>
    </xf>
    <xf numFmtId="3" fontId="3" fillId="0" borderId="0" xfId="0" applyNumberFormat="1" applyFont="1"/>
    <xf numFmtId="164" fontId="11" fillId="0" borderId="0" xfId="0" applyNumberFormat="1" applyFont="1"/>
    <xf numFmtId="0" fontId="15" fillId="0" borderId="0" xfId="0" applyFont="1" applyAlignment="1">
      <alignment horizontal="left" vertical="center"/>
    </xf>
    <xf numFmtId="0" fontId="40" fillId="0" borderId="0" xfId="0" applyFont="1" applyAlignment="1">
      <alignment horizontal="left" vertical="center"/>
    </xf>
    <xf numFmtId="0" fontId="3" fillId="0" borderId="0" xfId="0" applyFont="1" applyAlignment="1">
      <alignment horizontal="left" vertical="center"/>
    </xf>
    <xf numFmtId="165" fontId="3" fillId="0" borderId="0" xfId="0" applyNumberFormat="1" applyFont="1" applyAlignment="1">
      <alignment horizontal="center"/>
    </xf>
    <xf numFmtId="4" fontId="3" fillId="0" borderId="53" xfId="0" applyNumberFormat="1" applyFont="1" applyBorder="1" applyAlignment="1">
      <alignment horizontal="center" vertical="center"/>
    </xf>
    <xf numFmtId="0" fontId="34" fillId="7" borderId="59" xfId="0" applyFont="1" applyFill="1" applyBorder="1"/>
    <xf numFmtId="0" fontId="34" fillId="0" borderId="0" xfId="0" applyFont="1" applyAlignment="1">
      <alignment horizontal="center"/>
    </xf>
    <xf numFmtId="0" fontId="15" fillId="4" borderId="1" xfId="0" applyFont="1" applyFill="1" applyBorder="1" applyAlignment="1">
      <alignment horizontal="center" vertical="center"/>
    </xf>
    <xf numFmtId="0" fontId="8" fillId="7" borderId="59" xfId="0" applyFont="1" applyFill="1" applyBorder="1"/>
    <xf numFmtId="0" fontId="41" fillId="0" borderId="0" xfId="0" applyFont="1" applyAlignment="1">
      <alignment horizontal="center" vertical="center"/>
    </xf>
    <xf numFmtId="0" fontId="14" fillId="7" borderId="103" xfId="0" applyFont="1" applyFill="1" applyBorder="1" applyAlignment="1">
      <alignment vertical="center" wrapText="1"/>
    </xf>
    <xf numFmtId="0" fontId="14" fillId="7" borderId="103" xfId="0" applyFont="1" applyFill="1" applyBorder="1" applyAlignment="1">
      <alignment horizontal="center" vertical="center" wrapText="1"/>
    </xf>
    <xf numFmtId="0" fontId="14" fillId="7" borderId="40" xfId="0" applyFont="1" applyFill="1" applyBorder="1" applyAlignment="1">
      <alignment horizontal="center" vertical="center" wrapText="1"/>
    </xf>
    <xf numFmtId="9" fontId="11" fillId="0" borderId="0" xfId="0" applyNumberFormat="1" applyFont="1" applyAlignment="1">
      <alignment horizontal="center"/>
    </xf>
    <xf numFmtId="0" fontId="8" fillId="7" borderId="40" xfId="0" applyFont="1" applyFill="1" applyBorder="1" applyAlignment="1">
      <alignment horizontal="center" vertical="center"/>
    </xf>
    <xf numFmtId="0" fontId="8" fillId="7" borderId="1" xfId="0" quotePrefix="1" applyFont="1" applyFill="1" applyBorder="1" applyAlignment="1">
      <alignment horizontal="center" vertical="center"/>
    </xf>
    <xf numFmtId="0" fontId="8" fillId="7" borderId="109" xfId="0" quotePrefix="1" applyFont="1" applyFill="1" applyBorder="1" applyAlignment="1">
      <alignment horizontal="center" vertical="center"/>
    </xf>
    <xf numFmtId="0" fontId="8" fillId="0" borderId="0" xfId="0" applyFont="1" applyAlignment="1">
      <alignment horizontal="center" vertical="center"/>
    </xf>
    <xf numFmtId="4" fontId="3" fillId="0" borderId="0" xfId="0" applyNumberFormat="1" applyFont="1" applyAlignment="1">
      <alignment horizontal="center" vertical="center"/>
    </xf>
    <xf numFmtId="0" fontId="3" fillId="7" borderId="110" xfId="0" applyFont="1" applyFill="1" applyBorder="1"/>
    <xf numFmtId="0" fontId="3" fillId="7" borderId="111" xfId="0" applyFont="1" applyFill="1" applyBorder="1"/>
    <xf numFmtId="0" fontId="3" fillId="0" borderId="23" xfId="0" applyFont="1" applyBorder="1"/>
    <xf numFmtId="0" fontId="3" fillId="0" borderId="90" xfId="0" applyFont="1" applyBorder="1"/>
    <xf numFmtId="0" fontId="3" fillId="0" borderId="91" xfId="0" applyFont="1" applyBorder="1"/>
    <xf numFmtId="0" fontId="11" fillId="0" borderId="27" xfId="0" applyFont="1" applyBorder="1"/>
    <xf numFmtId="0" fontId="11" fillId="7" borderId="63" xfId="0" applyFont="1" applyFill="1" applyBorder="1"/>
    <xf numFmtId="4" fontId="11" fillId="7" borderId="63" xfId="0" applyNumberFormat="1" applyFont="1" applyFill="1" applyBorder="1"/>
    <xf numFmtId="4" fontId="11" fillId="7" borderId="57" xfId="0" applyNumberFormat="1" applyFont="1" applyFill="1" applyBorder="1"/>
    <xf numFmtId="0" fontId="3" fillId="0" borderId="26" xfId="0" applyFont="1" applyBorder="1"/>
    <xf numFmtId="0" fontId="3" fillId="0" borderId="92" xfId="0" applyFont="1" applyBorder="1"/>
    <xf numFmtId="0" fontId="3" fillId="0" borderId="16" xfId="0" applyFont="1" applyBorder="1" applyAlignment="1">
      <alignment horizontal="center" vertical="center"/>
    </xf>
    <xf numFmtId="0" fontId="27" fillId="7" borderId="59" xfId="0" applyFont="1" applyFill="1" applyBorder="1"/>
    <xf numFmtId="0" fontId="3" fillId="7" borderId="112" xfId="0" applyFont="1" applyFill="1" applyBorder="1"/>
    <xf numFmtId="0" fontId="3" fillId="7" borderId="113" xfId="0" applyFont="1" applyFill="1" applyBorder="1"/>
    <xf numFmtId="0" fontId="3" fillId="7" borderId="114" xfId="0" applyFont="1" applyFill="1" applyBorder="1"/>
    <xf numFmtId="0" fontId="11" fillId="7" borderId="112" xfId="0" applyFont="1" applyFill="1" applyBorder="1"/>
    <xf numFmtId="0" fontId="11" fillId="7" borderId="113" xfId="0" applyFont="1" applyFill="1" applyBorder="1"/>
    <xf numFmtId="0" fontId="11" fillId="7" borderId="115" xfId="0" applyFont="1" applyFill="1" applyBorder="1"/>
    <xf numFmtId="0" fontId="24" fillId="7" borderId="59" xfId="0" applyFont="1" applyFill="1" applyBorder="1" applyAlignment="1">
      <alignment horizontal="center"/>
    </xf>
    <xf numFmtId="0" fontId="3" fillId="7" borderId="116" xfId="0" applyFont="1" applyFill="1" applyBorder="1"/>
    <xf numFmtId="10" fontId="11" fillId="0" borderId="0" xfId="0" applyNumberFormat="1" applyFont="1"/>
    <xf numFmtId="0" fontId="13" fillId="7" borderId="59" xfId="0" applyFont="1" applyFill="1" applyBorder="1" applyAlignment="1">
      <alignment horizontal="left"/>
    </xf>
    <xf numFmtId="0" fontId="24" fillId="7" borderId="116" xfId="0" applyFont="1" applyFill="1" applyBorder="1" applyAlignment="1">
      <alignment horizontal="center"/>
    </xf>
    <xf numFmtId="4" fontId="11" fillId="0" borderId="30" xfId="0" applyNumberFormat="1" applyFont="1" applyBorder="1"/>
    <xf numFmtId="0" fontId="3" fillId="0" borderId="29" xfId="0" applyFont="1" applyBorder="1"/>
    <xf numFmtId="0" fontId="3" fillId="0" borderId="93" xfId="0" applyFont="1" applyBorder="1"/>
    <xf numFmtId="0" fontId="3" fillId="0" borderId="94" xfId="0" applyFont="1" applyBorder="1"/>
    <xf numFmtId="0" fontId="3" fillId="0" borderId="17" xfId="0" applyFont="1" applyBorder="1" applyAlignment="1">
      <alignment horizontal="center"/>
    </xf>
    <xf numFmtId="0" fontId="3" fillId="0" borderId="53" xfId="0" applyFont="1" applyBorder="1" applyAlignment="1">
      <alignment horizontal="center"/>
    </xf>
    <xf numFmtId="0" fontId="3" fillId="0" borderId="0" xfId="0" applyFont="1" applyAlignment="1">
      <alignment horizontal="center"/>
    </xf>
    <xf numFmtId="0" fontId="8" fillId="0" borderId="1" xfId="0" applyFont="1" applyBorder="1" applyAlignment="1">
      <alignment horizontal="center"/>
    </xf>
    <xf numFmtId="4" fontId="8" fillId="0" borderId="16" xfId="0" applyNumberFormat="1" applyFont="1" applyBorder="1"/>
    <xf numFmtId="4" fontId="3" fillId="0" borderId="27" xfId="0" applyNumberFormat="1" applyFont="1" applyBorder="1"/>
    <xf numFmtId="4" fontId="8" fillId="0" borderId="27" xfId="0" applyNumberFormat="1" applyFont="1" applyBorder="1"/>
    <xf numFmtId="4" fontId="8" fillId="0" borderId="33" xfId="0" applyNumberFormat="1" applyFont="1" applyBorder="1"/>
    <xf numFmtId="4" fontId="3" fillId="0" borderId="33" xfId="0" applyNumberFormat="1" applyFont="1" applyBorder="1"/>
    <xf numFmtId="4" fontId="8" fillId="0" borderId="0" xfId="0" applyNumberFormat="1" applyFont="1"/>
    <xf numFmtId="4" fontId="8" fillId="0" borderId="30" xfId="0" applyNumberFormat="1" applyFont="1" applyBorder="1" applyAlignment="1">
      <alignment horizontal="right"/>
    </xf>
    <xf numFmtId="4" fontId="3" fillId="0" borderId="30" xfId="0" applyNumberFormat="1" applyFont="1" applyBorder="1" applyAlignment="1">
      <alignment horizontal="right"/>
    </xf>
    <xf numFmtId="10" fontId="3" fillId="0" borderId="0" xfId="0" applyNumberFormat="1" applyFont="1" applyAlignment="1">
      <alignment horizontal="center"/>
    </xf>
    <xf numFmtId="0" fontId="13" fillId="6" borderId="40" xfId="0" applyFont="1" applyFill="1" applyBorder="1" applyAlignment="1">
      <alignment horizontal="center"/>
    </xf>
    <xf numFmtId="0" fontId="3" fillId="7" borderId="119" xfId="0" applyFont="1" applyFill="1" applyBorder="1"/>
    <xf numFmtId="0" fontId="3" fillId="7" borderId="120" xfId="0" applyFont="1" applyFill="1" applyBorder="1"/>
    <xf numFmtId="0" fontId="3" fillId="7" borderId="121" xfId="0" applyFont="1" applyFill="1" applyBorder="1"/>
    <xf numFmtId="0" fontId="11" fillId="7" borderId="76" xfId="0" applyFont="1" applyFill="1" applyBorder="1"/>
    <xf numFmtId="0" fontId="11" fillId="7" borderId="121" xfId="0" applyFont="1" applyFill="1" applyBorder="1"/>
    <xf numFmtId="0" fontId="11" fillId="7" borderId="124" xfId="0" applyFont="1" applyFill="1" applyBorder="1"/>
    <xf numFmtId="0" fontId="3" fillId="6" borderId="60" xfId="0" applyFont="1" applyFill="1" applyBorder="1"/>
    <xf numFmtId="0" fontId="3" fillId="6" borderId="62" xfId="0" applyFont="1" applyFill="1" applyBorder="1"/>
    <xf numFmtId="0" fontId="3" fillId="6" borderId="63" xfId="0" applyFont="1" applyFill="1" applyBorder="1"/>
    <xf numFmtId="0" fontId="3" fillId="6" borderId="57" xfId="0" applyFont="1" applyFill="1" applyBorder="1"/>
    <xf numFmtId="0" fontId="3" fillId="7" borderId="116" xfId="0" applyFont="1" applyFill="1" applyBorder="1" applyAlignment="1">
      <alignment horizontal="center"/>
    </xf>
    <xf numFmtId="0" fontId="42" fillId="7" borderId="40" xfId="0" applyFont="1" applyFill="1" applyBorder="1"/>
    <xf numFmtId="4" fontId="42" fillId="7" borderId="75" xfId="0" applyNumberFormat="1" applyFont="1" applyFill="1" applyBorder="1"/>
    <xf numFmtId="4" fontId="42" fillId="7" borderId="125" xfId="0" applyNumberFormat="1" applyFont="1" applyFill="1" applyBorder="1"/>
    <xf numFmtId="4" fontId="42" fillId="0" borderId="0" xfId="0" applyNumberFormat="1" applyFont="1"/>
    <xf numFmtId="0" fontId="8" fillId="6" borderId="40" xfId="0" applyFont="1" applyFill="1" applyBorder="1" applyAlignment="1">
      <alignment horizontal="center"/>
    </xf>
    <xf numFmtId="0" fontId="3" fillId="6" borderId="63" xfId="0" applyFont="1" applyFill="1" applyBorder="1" applyAlignment="1">
      <alignment horizontal="center"/>
    </xf>
    <xf numFmtId="4" fontId="3" fillId="6" borderId="57" xfId="0" applyNumberFormat="1" applyFont="1" applyFill="1" applyBorder="1"/>
    <xf numFmtId="0" fontId="11" fillId="0" borderId="92" xfId="0" applyFont="1" applyBorder="1"/>
    <xf numFmtId="4" fontId="42" fillId="7" borderId="40" xfId="0" applyNumberFormat="1" applyFont="1" applyFill="1" applyBorder="1"/>
    <xf numFmtId="4" fontId="42" fillId="7" borderId="73" xfId="0" applyNumberFormat="1" applyFont="1" applyFill="1" applyBorder="1"/>
    <xf numFmtId="0" fontId="42" fillId="7" borderId="73" xfId="0" applyFont="1" applyFill="1" applyBorder="1"/>
    <xf numFmtId="0" fontId="42" fillId="0" borderId="0" xfId="0" applyFont="1"/>
    <xf numFmtId="0" fontId="11" fillId="6" borderId="63" xfId="0" applyFont="1" applyFill="1" applyBorder="1" applyAlignment="1">
      <alignment horizontal="center"/>
    </xf>
    <xf numFmtId="0" fontId="11" fillId="6" borderId="57" xfId="0" applyFont="1" applyFill="1" applyBorder="1"/>
    <xf numFmtId="0" fontId="11" fillId="7" borderId="116" xfId="0" applyFont="1" applyFill="1" applyBorder="1" applyAlignment="1">
      <alignment horizontal="center"/>
    </xf>
    <xf numFmtId="0" fontId="43" fillId="7" borderId="40" xfId="0" applyFont="1" applyFill="1" applyBorder="1"/>
    <xf numFmtId="4" fontId="43" fillId="7" borderId="40" xfId="0" applyNumberFormat="1" applyFont="1" applyFill="1" applyBorder="1"/>
    <xf numFmtId="4" fontId="43" fillId="7" borderId="73" xfId="0" applyNumberFormat="1" applyFont="1" applyFill="1" applyBorder="1"/>
    <xf numFmtId="4" fontId="43" fillId="0" borderId="0" xfId="0" applyNumberFormat="1" applyFont="1"/>
    <xf numFmtId="0" fontId="3" fillId="7" borderId="73" xfId="0" applyFont="1" applyFill="1" applyBorder="1"/>
    <xf numFmtId="49" fontId="8" fillId="6" borderId="40" xfId="0" applyNumberFormat="1" applyFont="1" applyFill="1" applyBorder="1" applyAlignment="1">
      <alignment horizontal="center"/>
    </xf>
    <xf numFmtId="4" fontId="3" fillId="6" borderId="126" xfId="0" applyNumberFormat="1" applyFont="1" applyFill="1" applyBorder="1"/>
    <xf numFmtId="0" fontId="3" fillId="6" borderId="40" xfId="0" applyFont="1" applyFill="1" applyBorder="1"/>
    <xf numFmtId="0" fontId="3" fillId="6" borderId="64" xfId="0" applyFont="1" applyFill="1" applyBorder="1"/>
    <xf numFmtId="0" fontId="3" fillId="6" borderId="66" xfId="0" applyFont="1" applyFill="1" applyBorder="1"/>
    <xf numFmtId="0" fontId="8" fillId="0" borderId="17" xfId="0" applyFont="1" applyBorder="1" applyAlignment="1">
      <alignment horizontal="center"/>
    </xf>
    <xf numFmtId="4" fontId="3" fillId="0" borderId="16" xfId="0" applyNumberFormat="1" applyFont="1" applyBorder="1"/>
    <xf numFmtId="0" fontId="8" fillId="6" borderId="40" xfId="0" quotePrefix="1" applyFont="1" applyFill="1" applyBorder="1" applyAlignment="1">
      <alignment horizontal="center"/>
    </xf>
    <xf numFmtId="0" fontId="13" fillId="6" borderId="40" xfId="0" quotePrefix="1" applyFont="1" applyFill="1" applyBorder="1" applyAlignment="1">
      <alignment horizontal="center"/>
    </xf>
    <xf numFmtId="4" fontId="11" fillId="7" borderId="64" xfId="0" applyNumberFormat="1" applyFont="1" applyFill="1" applyBorder="1"/>
    <xf numFmtId="4" fontId="11" fillId="7" borderId="65" xfId="0" applyNumberFormat="1" applyFont="1" applyFill="1" applyBorder="1"/>
    <xf numFmtId="4" fontId="11" fillId="7" borderId="66" xfId="0" applyNumberFormat="1" applyFont="1" applyFill="1" applyBorder="1"/>
    <xf numFmtId="0" fontId="3" fillId="0" borderId="33" xfId="0" applyFont="1" applyBorder="1" applyAlignment="1">
      <alignment horizontal="center" vertical="center"/>
    </xf>
    <xf numFmtId="0" fontId="11" fillId="6" borderId="40" xfId="0" applyFont="1" applyFill="1" applyBorder="1"/>
    <xf numFmtId="4" fontId="11" fillId="6" borderId="40" xfId="0" applyNumberFormat="1" applyFont="1" applyFill="1" applyBorder="1"/>
    <xf numFmtId="0" fontId="8" fillId="0" borderId="26" xfId="0" applyFont="1" applyBorder="1"/>
    <xf numFmtId="0" fontId="8" fillId="0" borderId="26" xfId="0" applyFont="1" applyBorder="1" applyAlignment="1">
      <alignment horizontal="center"/>
    </xf>
    <xf numFmtId="4" fontId="3" fillId="0" borderId="0" xfId="0" applyNumberFormat="1" applyFont="1" applyAlignment="1">
      <alignment horizontal="right"/>
    </xf>
    <xf numFmtId="10" fontId="31" fillId="0" borderId="0" xfId="0" applyNumberFormat="1" applyFont="1" applyAlignment="1">
      <alignment horizontal="center" vertical="center"/>
    </xf>
    <xf numFmtId="4" fontId="3" fillId="0" borderId="30" xfId="0" applyNumberFormat="1" applyFont="1" applyBorder="1"/>
    <xf numFmtId="10" fontId="31" fillId="0" borderId="0" xfId="0" applyNumberFormat="1" applyFont="1" applyAlignment="1">
      <alignment horizontal="center"/>
    </xf>
    <xf numFmtId="10" fontId="31" fillId="0" borderId="92" xfId="0" applyNumberFormat="1" applyFont="1" applyBorder="1" applyAlignment="1">
      <alignment horizontal="center" vertical="center"/>
    </xf>
    <xf numFmtId="10" fontId="31" fillId="0" borderId="92" xfId="0" applyNumberFormat="1" applyFont="1" applyBorder="1" applyAlignment="1">
      <alignment horizontal="center"/>
    </xf>
    <xf numFmtId="0" fontId="31" fillId="0" borderId="92" xfId="0" applyFont="1" applyBorder="1"/>
    <xf numFmtId="0" fontId="15" fillId="2" borderId="40" xfId="0" quotePrefix="1" applyFont="1" applyFill="1" applyBorder="1" applyAlignment="1">
      <alignment vertical="center"/>
    </xf>
    <xf numFmtId="0" fontId="15" fillId="2" borderId="40" xfId="0" quotePrefix="1" applyFont="1" applyFill="1" applyBorder="1" applyAlignment="1">
      <alignment horizontal="left" vertical="center"/>
    </xf>
    <xf numFmtId="0" fontId="3" fillId="0" borderId="0" xfId="0" applyFont="1" applyAlignment="1">
      <alignment vertical="center" wrapText="1"/>
    </xf>
    <xf numFmtId="0" fontId="8" fillId="0" borderId="0" xfId="0" applyFont="1" applyAlignment="1">
      <alignment vertical="center"/>
    </xf>
    <xf numFmtId="0" fontId="8" fillId="0" borderId="0" xfId="0" applyFont="1" applyAlignment="1">
      <alignment vertical="center" wrapText="1"/>
    </xf>
    <xf numFmtId="0" fontId="23" fillId="2" borderId="1" xfId="0" applyFont="1" applyFill="1" applyBorder="1" applyAlignment="1">
      <alignment horizontal="center" vertical="center" wrapText="1"/>
    </xf>
    <xf numFmtId="0" fontId="3" fillId="0" borderId="17" xfId="0" applyFont="1" applyBorder="1" applyAlignment="1">
      <alignment horizontal="left" vertical="center"/>
    </xf>
    <xf numFmtId="0" fontId="3" fillId="0" borderId="18" xfId="0" applyFont="1" applyBorder="1" applyAlignment="1">
      <alignment vertical="center"/>
    </xf>
    <xf numFmtId="0" fontId="3" fillId="0" borderId="18" xfId="0" applyFont="1" applyBorder="1" applyAlignment="1">
      <alignment horizontal="center" vertical="center"/>
    </xf>
    <xf numFmtId="0" fontId="8" fillId="0" borderId="19" xfId="0" applyFont="1" applyBorder="1" applyAlignment="1">
      <alignment vertical="center" wrapText="1"/>
    </xf>
    <xf numFmtId="0" fontId="44" fillId="2" borderId="1" xfId="0" applyFont="1" applyFill="1" applyBorder="1" applyAlignment="1">
      <alignment horizontal="center" vertical="center"/>
    </xf>
    <xf numFmtId="0" fontId="44" fillId="2" borderId="1" xfId="0" applyFont="1" applyFill="1" applyBorder="1" applyAlignment="1">
      <alignment horizontal="center" vertical="center" wrapText="1"/>
    </xf>
    <xf numFmtId="0" fontId="42" fillId="0" borderId="18" xfId="0" applyFont="1" applyBorder="1" applyAlignment="1">
      <alignment vertical="center"/>
    </xf>
    <xf numFmtId="0" fontId="42" fillId="7" borderId="14" xfId="0" applyFont="1" applyFill="1" applyBorder="1" applyAlignment="1">
      <alignment horizontal="center" vertical="center"/>
    </xf>
    <xf numFmtId="0" fontId="14" fillId="7" borderId="14" xfId="0" applyFont="1" applyFill="1" applyBorder="1" applyAlignment="1">
      <alignment horizontal="right" vertical="center"/>
    </xf>
    <xf numFmtId="0" fontId="42" fillId="0" borderId="1" xfId="0" applyFont="1" applyBorder="1" applyAlignment="1">
      <alignment vertical="center"/>
    </xf>
    <xf numFmtId="0" fontId="42" fillId="7" borderId="1" xfId="0" applyFont="1" applyFill="1" applyBorder="1" applyAlignment="1">
      <alignment horizontal="center" vertical="center"/>
    </xf>
    <xf numFmtId="0" fontId="14" fillId="7" borderId="1" xfId="0" applyFont="1" applyFill="1" applyBorder="1" applyAlignment="1">
      <alignment horizontal="right" vertical="center"/>
    </xf>
    <xf numFmtId="0" fontId="42" fillId="0" borderId="1" xfId="0" applyFont="1" applyBorder="1" applyAlignment="1">
      <alignment horizontal="left" vertical="center"/>
    </xf>
    <xf numFmtId="0" fontId="23" fillId="2" borderId="56" xfId="0" applyFont="1" applyFill="1" applyBorder="1" applyAlignment="1">
      <alignment horizontal="center" vertical="center" wrapText="1"/>
    </xf>
    <xf numFmtId="0" fontId="11" fillId="7" borderId="65" xfId="0" applyFont="1" applyFill="1" applyBorder="1" applyAlignment="1">
      <alignment horizontal="center" vertical="center" wrapText="1"/>
    </xf>
    <xf numFmtId="17" fontId="42" fillId="7" borderId="65" xfId="0" applyNumberFormat="1" applyFont="1" applyFill="1" applyBorder="1" applyAlignment="1">
      <alignment horizontal="center" vertical="center"/>
    </xf>
    <xf numFmtId="0" fontId="3" fillId="7" borderId="65" xfId="0" applyFont="1" applyFill="1" applyBorder="1" applyAlignment="1">
      <alignment horizontal="center" vertical="center"/>
    </xf>
    <xf numFmtId="0" fontId="11" fillId="7" borderId="1" xfId="0" applyFont="1" applyFill="1" applyBorder="1" applyAlignment="1">
      <alignment horizontal="center" vertical="center" wrapText="1"/>
    </xf>
    <xf numFmtId="17" fontId="42" fillId="7" borderId="1" xfId="0" applyNumberFormat="1" applyFont="1" applyFill="1" applyBorder="1" applyAlignment="1">
      <alignment horizontal="center" vertical="center"/>
    </xf>
    <xf numFmtId="0" fontId="3" fillId="7" borderId="1" xfId="0" applyFont="1" applyFill="1" applyBorder="1" applyAlignment="1">
      <alignment horizontal="center" vertical="center"/>
    </xf>
    <xf numFmtId="166" fontId="3" fillId="0" borderId="0" xfId="0" applyNumberFormat="1" applyFont="1" applyAlignment="1">
      <alignment horizontal="right" vertical="center"/>
    </xf>
    <xf numFmtId="3" fontId="3" fillId="0" borderId="0" xfId="0" applyNumberFormat="1" applyFont="1" applyAlignment="1">
      <alignment vertical="center"/>
    </xf>
    <xf numFmtId="0" fontId="15" fillId="2" borderId="1" xfId="0" applyFont="1" applyFill="1" applyBorder="1" applyAlignment="1">
      <alignment horizontal="center" vertical="center"/>
    </xf>
    <xf numFmtId="166" fontId="8" fillId="7" borderId="1" xfId="0" applyNumberFormat="1" applyFont="1" applyFill="1" applyBorder="1" applyAlignment="1">
      <alignment horizontal="right" vertical="center"/>
    </xf>
    <xf numFmtId="0" fontId="3" fillId="0" borderId="53" xfId="0" applyFont="1" applyBorder="1" applyAlignment="1">
      <alignment horizontal="center" vertical="center"/>
    </xf>
    <xf numFmtId="43" fontId="0" fillId="0" borderId="0" xfId="1" applyFont="1"/>
    <xf numFmtId="0" fontId="8" fillId="8" borderId="40" xfId="0" applyFont="1" applyFill="1" applyBorder="1"/>
    <xf numFmtId="0" fontId="8" fillId="8" borderId="108" xfId="0" applyFont="1" applyFill="1" applyBorder="1" applyAlignment="1"/>
    <xf numFmtId="0" fontId="3" fillId="0" borderId="128" xfId="0" applyFont="1" applyBorder="1"/>
    <xf numFmtId="0" fontId="3" fillId="0" borderId="129" xfId="0" applyFont="1" applyBorder="1"/>
    <xf numFmtId="0" fontId="0" fillId="0" borderId="0" xfId="0" applyFont="1" applyAlignment="1"/>
    <xf numFmtId="0" fontId="8" fillId="0" borderId="40" xfId="0" applyFont="1" applyFill="1" applyBorder="1"/>
    <xf numFmtId="0" fontId="8" fillId="0" borderId="108" xfId="0" applyFont="1" applyFill="1" applyBorder="1" applyAlignment="1"/>
    <xf numFmtId="0" fontId="3" fillId="0" borderId="0" xfId="0" applyFont="1" applyFill="1"/>
    <xf numFmtId="0" fontId="8" fillId="0" borderId="108" xfId="0" applyFont="1" applyFill="1" applyBorder="1"/>
    <xf numFmtId="0" fontId="3" fillId="0" borderId="132" xfId="0" applyFont="1" applyBorder="1"/>
    <xf numFmtId="0" fontId="8" fillId="0" borderId="40" xfId="0" applyFont="1" applyFill="1" applyBorder="1" applyAlignment="1"/>
    <xf numFmtId="0" fontId="54" fillId="0" borderId="108" xfId="0" applyFont="1" applyFill="1" applyBorder="1" applyAlignment="1"/>
    <xf numFmtId="0" fontId="3" fillId="0" borderId="108" xfId="0" applyFont="1" applyBorder="1"/>
    <xf numFmtId="0" fontId="54" fillId="0" borderId="12" xfId="0" applyFont="1" applyFill="1" applyBorder="1" applyAlignment="1"/>
    <xf numFmtId="167" fontId="11" fillId="0" borderId="23" xfId="0" applyNumberFormat="1" applyFont="1" applyBorder="1"/>
    <xf numFmtId="167" fontId="11" fillId="0" borderId="24" xfId="0" applyNumberFormat="1" applyFont="1" applyBorder="1"/>
    <xf numFmtId="167" fontId="11" fillId="0" borderId="26" xfId="0" applyNumberFormat="1" applyFont="1" applyBorder="1"/>
    <xf numFmtId="167" fontId="11" fillId="0" borderId="27" xfId="0" applyNumberFormat="1" applyFont="1" applyBorder="1"/>
    <xf numFmtId="167" fontId="11" fillId="0" borderId="90" xfId="0" applyNumberFormat="1" applyFont="1" applyBorder="1"/>
    <xf numFmtId="167" fontId="13" fillId="6" borderId="1" xfId="0" applyNumberFormat="1" applyFont="1" applyFill="1" applyBorder="1" applyAlignment="1">
      <alignment vertical="center"/>
    </xf>
    <xf numFmtId="167" fontId="13" fillId="0" borderId="0" xfId="0" applyNumberFormat="1" applyFont="1" applyAlignment="1">
      <alignment vertical="center"/>
    </xf>
    <xf numFmtId="167" fontId="16" fillId="0" borderId="1" xfId="0" applyNumberFormat="1" applyFont="1" applyBorder="1" applyAlignment="1">
      <alignment horizontal="right" vertical="center"/>
    </xf>
    <xf numFmtId="167" fontId="18" fillId="0" borderId="30" xfId="0" applyNumberFormat="1" applyFont="1" applyBorder="1"/>
    <xf numFmtId="167" fontId="11" fillId="0" borderId="0" xfId="0" applyNumberFormat="1" applyFont="1" applyAlignment="1">
      <alignment horizontal="center"/>
    </xf>
    <xf numFmtId="167" fontId="11" fillId="0" borderId="0" xfId="0" applyNumberFormat="1" applyFont="1" applyAlignment="1">
      <alignment horizontal="right" vertical="center"/>
    </xf>
    <xf numFmtId="167" fontId="3" fillId="7" borderId="60" xfId="0" applyNumberFormat="1" applyFont="1" applyFill="1" applyBorder="1"/>
    <xf numFmtId="167" fontId="3" fillId="7" borderId="61" xfId="0" applyNumberFormat="1" applyFont="1" applyFill="1" applyBorder="1"/>
    <xf numFmtId="167" fontId="3" fillId="7" borderId="62" xfId="0" applyNumberFormat="1" applyFont="1" applyFill="1" applyBorder="1"/>
    <xf numFmtId="167" fontId="3" fillId="7" borderId="59" xfId="0" applyNumberFormat="1" applyFont="1" applyFill="1" applyBorder="1"/>
    <xf numFmtId="167" fontId="3" fillId="7" borderId="40" xfId="0" applyNumberFormat="1" applyFont="1" applyFill="1" applyBorder="1"/>
    <xf numFmtId="167" fontId="3" fillId="7" borderId="64" xfId="0" applyNumberFormat="1" applyFont="1" applyFill="1" applyBorder="1"/>
    <xf numFmtId="167" fontId="3" fillId="7" borderId="65" xfId="0" applyNumberFormat="1" applyFont="1" applyFill="1" applyBorder="1"/>
    <xf numFmtId="167" fontId="3" fillId="7" borderId="66" xfId="0" applyNumberFormat="1" applyFont="1" applyFill="1" applyBorder="1"/>
    <xf numFmtId="167" fontId="3" fillId="7" borderId="57" xfId="0" applyNumberFormat="1" applyFont="1" applyFill="1" applyBorder="1"/>
    <xf numFmtId="167" fontId="8" fillId="7" borderId="63" xfId="0" applyNumberFormat="1" applyFont="1" applyFill="1" applyBorder="1"/>
    <xf numFmtId="167" fontId="8" fillId="7" borderId="40" xfId="0" applyNumberFormat="1" applyFont="1" applyFill="1" applyBorder="1"/>
    <xf numFmtId="167" fontId="8" fillId="7" borderId="57" xfId="0" applyNumberFormat="1" applyFont="1" applyFill="1" applyBorder="1"/>
    <xf numFmtId="167" fontId="11" fillId="7" borderId="57" xfId="0" applyNumberFormat="1" applyFont="1" applyFill="1" applyBorder="1"/>
    <xf numFmtId="167" fontId="13" fillId="7" borderId="59" xfId="0" applyNumberFormat="1" applyFont="1" applyFill="1" applyBorder="1"/>
    <xf numFmtId="167" fontId="26" fillId="7" borderId="64" xfId="0" applyNumberFormat="1" applyFont="1" applyFill="1" applyBorder="1"/>
    <xf numFmtId="167" fontId="26" fillId="7" borderId="65" xfId="0" applyNumberFormat="1" applyFont="1" applyFill="1" applyBorder="1"/>
    <xf numFmtId="167" fontId="26" fillId="7" borderId="66" xfId="0" applyNumberFormat="1" applyFont="1" applyFill="1" applyBorder="1"/>
    <xf numFmtId="167" fontId="27" fillId="7" borderId="57" xfId="0" applyNumberFormat="1" applyFont="1" applyFill="1" applyBorder="1"/>
    <xf numFmtId="167" fontId="27" fillId="7" borderId="59" xfId="0" applyNumberFormat="1" applyFont="1" applyFill="1" applyBorder="1"/>
    <xf numFmtId="167" fontId="26" fillId="7" borderId="60" xfId="0" applyNumberFormat="1" applyFont="1" applyFill="1" applyBorder="1"/>
    <xf numFmtId="167" fontId="26" fillId="7" borderId="61" xfId="0" applyNumberFormat="1" applyFont="1" applyFill="1" applyBorder="1"/>
    <xf numFmtId="167" fontId="26" fillId="7" borderId="62" xfId="0" applyNumberFormat="1" applyFont="1" applyFill="1" applyBorder="1"/>
    <xf numFmtId="167" fontId="8" fillId="7" borderId="40" xfId="0" applyNumberFormat="1" applyFont="1" applyFill="1" applyBorder="1" applyAlignment="1">
      <alignment vertical="center"/>
    </xf>
    <xf numFmtId="167" fontId="20" fillId="7" borderId="65" xfId="0" applyNumberFormat="1" applyFont="1" applyFill="1" applyBorder="1"/>
    <xf numFmtId="167" fontId="20" fillId="7" borderId="66" xfId="0" applyNumberFormat="1" applyFont="1" applyFill="1" applyBorder="1"/>
    <xf numFmtId="167" fontId="11" fillId="7" borderId="59" xfId="0" applyNumberFormat="1" applyFont="1" applyFill="1" applyBorder="1"/>
    <xf numFmtId="167" fontId="11" fillId="7" borderId="40" xfId="0" applyNumberFormat="1" applyFont="1" applyFill="1" applyBorder="1"/>
    <xf numFmtId="167" fontId="11" fillId="7" borderId="61" xfId="0" applyNumberFormat="1" applyFont="1" applyFill="1" applyBorder="1"/>
    <xf numFmtId="167" fontId="8" fillId="7" borderId="75" xfId="0" applyNumberFormat="1" applyFont="1" applyFill="1" applyBorder="1"/>
    <xf numFmtId="167" fontId="3" fillId="7" borderId="40" xfId="0" applyNumberFormat="1" applyFont="1" applyFill="1" applyBorder="1" applyAlignment="1">
      <alignment horizontal="center" vertical="center"/>
    </xf>
    <xf numFmtId="167" fontId="3" fillId="0" borderId="0" xfId="0" applyNumberFormat="1" applyFont="1"/>
    <xf numFmtId="167" fontId="30" fillId="7" borderId="40" xfId="0" applyNumberFormat="1" applyFont="1" applyFill="1" applyBorder="1"/>
    <xf numFmtId="167" fontId="28" fillId="0" borderId="0" xfId="0" applyNumberFormat="1" applyFont="1"/>
    <xf numFmtId="167" fontId="3" fillId="0" borderId="0" xfId="0" applyNumberFormat="1" applyFont="1" applyAlignment="1">
      <alignment horizontal="right"/>
    </xf>
    <xf numFmtId="167" fontId="31" fillId="0" borderId="0" xfId="0" applyNumberFormat="1" applyFont="1" applyAlignment="1">
      <alignment horizontal="center" vertical="center"/>
    </xf>
    <xf numFmtId="167" fontId="3" fillId="0" borderId="30" xfId="0" applyNumberFormat="1" applyFont="1" applyBorder="1"/>
    <xf numFmtId="167" fontId="11" fillId="0" borderId="0" xfId="0" applyNumberFormat="1" applyFont="1"/>
    <xf numFmtId="167" fontId="31" fillId="0" borderId="0" xfId="0" applyNumberFormat="1" applyFont="1" applyAlignment="1">
      <alignment horizontal="center"/>
    </xf>
    <xf numFmtId="167" fontId="11" fillId="7" borderId="63" xfId="0" applyNumberFormat="1" applyFont="1" applyFill="1" applyBorder="1"/>
    <xf numFmtId="167" fontId="11" fillId="7" borderId="73" xfId="0" applyNumberFormat="1" applyFont="1" applyFill="1" applyBorder="1"/>
    <xf numFmtId="167" fontId="3" fillId="7" borderId="112" xfId="0" applyNumberFormat="1" applyFont="1" applyFill="1" applyBorder="1"/>
    <xf numFmtId="167" fontId="3" fillId="7" borderId="113" xfId="0" applyNumberFormat="1" applyFont="1" applyFill="1" applyBorder="1"/>
    <xf numFmtId="167" fontId="3" fillId="7" borderId="114" xfId="0" applyNumberFormat="1" applyFont="1" applyFill="1" applyBorder="1"/>
    <xf numFmtId="167" fontId="11" fillId="7" borderId="112" xfId="0" applyNumberFormat="1" applyFont="1" applyFill="1" applyBorder="1"/>
    <xf numFmtId="167" fontId="11" fillId="7" borderId="113" xfId="0" applyNumberFormat="1" applyFont="1" applyFill="1" applyBorder="1"/>
    <xf numFmtId="167" fontId="11" fillId="7" borderId="115" xfId="0" applyNumberFormat="1" applyFont="1" applyFill="1" applyBorder="1"/>
    <xf numFmtId="167" fontId="3" fillId="7" borderId="63" xfId="0" applyNumberFormat="1" applyFont="1" applyFill="1" applyBorder="1"/>
    <xf numFmtId="167" fontId="3" fillId="7" borderId="76" xfId="0" applyNumberFormat="1" applyFont="1" applyFill="1" applyBorder="1"/>
    <xf numFmtId="167" fontId="3" fillId="7" borderId="77" xfId="0" applyNumberFormat="1" applyFont="1" applyFill="1" applyBorder="1"/>
    <xf numFmtId="167" fontId="3" fillId="7" borderId="121" xfId="0" applyNumberFormat="1" applyFont="1" applyFill="1" applyBorder="1"/>
    <xf numFmtId="167" fontId="11" fillId="7" borderId="76" xfId="0" applyNumberFormat="1" applyFont="1" applyFill="1" applyBorder="1"/>
    <xf numFmtId="167" fontId="11" fillId="7" borderId="77" xfId="0" applyNumberFormat="1" applyFont="1" applyFill="1" applyBorder="1"/>
    <xf numFmtId="167" fontId="11" fillId="7" borderId="121" xfId="0" applyNumberFormat="1" applyFont="1" applyFill="1" applyBorder="1"/>
    <xf numFmtId="167" fontId="11" fillId="7" borderId="78" xfId="0" applyNumberFormat="1" applyFont="1" applyFill="1" applyBorder="1"/>
    <xf numFmtId="167" fontId="11" fillId="7" borderId="124" xfId="0" applyNumberFormat="1" applyFont="1" applyFill="1" applyBorder="1"/>
    <xf numFmtId="167" fontId="42" fillId="7" borderId="75" xfId="0" applyNumberFormat="1" applyFont="1" applyFill="1" applyBorder="1"/>
    <xf numFmtId="167" fontId="42" fillId="7" borderId="40" xfId="0" applyNumberFormat="1" applyFont="1" applyFill="1" applyBorder="1"/>
    <xf numFmtId="167" fontId="42" fillId="7" borderId="125" xfId="0" applyNumberFormat="1" applyFont="1" applyFill="1" applyBorder="1"/>
    <xf numFmtId="167" fontId="11" fillId="0" borderId="92" xfId="0" applyNumberFormat="1" applyFont="1" applyBorder="1"/>
    <xf numFmtId="167" fontId="42" fillId="7" borderId="73" xfId="0" applyNumberFormat="1" applyFont="1" applyFill="1" applyBorder="1"/>
    <xf numFmtId="167" fontId="43" fillId="7" borderId="40" xfId="0" applyNumberFormat="1" applyFont="1" applyFill="1" applyBorder="1"/>
    <xf numFmtId="167" fontId="43" fillId="7" borderId="73" xfId="0" applyNumberFormat="1" applyFont="1" applyFill="1" applyBorder="1"/>
    <xf numFmtId="167" fontId="3" fillId="7" borderId="73" xfId="0" applyNumberFormat="1" applyFont="1" applyFill="1" applyBorder="1"/>
    <xf numFmtId="167" fontId="3" fillId="0" borderId="33" xfId="0" applyNumberFormat="1" applyFont="1" applyBorder="1"/>
    <xf numFmtId="167" fontId="8" fillId="0" borderId="33" xfId="0" applyNumberFormat="1" applyFont="1" applyBorder="1"/>
    <xf numFmtId="167" fontId="8" fillId="0" borderId="0" xfId="0" applyNumberFormat="1" applyFont="1"/>
    <xf numFmtId="167" fontId="3" fillId="0" borderId="30" xfId="0" applyNumberFormat="1" applyFont="1" applyBorder="1" applyAlignment="1">
      <alignment horizontal="right"/>
    </xf>
    <xf numFmtId="167" fontId="8" fillId="0" borderId="30" xfId="0" applyNumberFormat="1" applyFont="1" applyBorder="1" applyAlignment="1">
      <alignment horizontal="right"/>
    </xf>
    <xf numFmtId="167" fontId="3" fillId="6" borderId="57" xfId="0" applyNumberFormat="1" applyFont="1" applyFill="1" applyBorder="1"/>
    <xf numFmtId="167" fontId="11" fillId="6" borderId="57" xfId="0" applyNumberFormat="1" applyFont="1" applyFill="1" applyBorder="1"/>
    <xf numFmtId="167" fontId="13" fillId="0" borderId="30" xfId="0" applyNumberFormat="1" applyFont="1" applyBorder="1" applyAlignment="1">
      <alignment horizontal="right" vertical="center"/>
    </xf>
    <xf numFmtId="0" fontId="4" fillId="0" borderId="0" xfId="0" quotePrefix="1" applyFont="1" applyAlignment="1">
      <alignment horizontal="left" vertical="top" wrapText="1"/>
    </xf>
    <xf numFmtId="0" fontId="0" fillId="0" borderId="0" xfId="0" applyFont="1" applyAlignment="1"/>
    <xf numFmtId="0" fontId="8" fillId="0" borderId="0" xfId="0" quotePrefix="1" applyFont="1" applyAlignment="1">
      <alignment horizontal="left"/>
    </xf>
    <xf numFmtId="0" fontId="3" fillId="0" borderId="0" xfId="0" applyFont="1" applyAlignment="1">
      <alignment horizontal="left"/>
    </xf>
    <xf numFmtId="0" fontId="3" fillId="0" borderId="17" xfId="0" quotePrefix="1" applyFont="1" applyBorder="1" applyAlignment="1">
      <alignment horizontal="center"/>
    </xf>
    <xf numFmtId="0" fontId="7" fillId="0" borderId="18" xfId="0" applyFont="1" applyBorder="1"/>
    <xf numFmtId="0" fontId="7" fillId="0" borderId="19" xfId="0" applyFont="1" applyBorder="1"/>
    <xf numFmtId="0" fontId="13" fillId="0" borderId="36" xfId="0" applyFont="1" applyBorder="1" applyAlignment="1">
      <alignment horizontal="left" vertical="center"/>
    </xf>
    <xf numFmtId="0" fontId="7" fillId="0" borderId="37" xfId="0" applyFont="1" applyBorder="1"/>
    <xf numFmtId="0" fontId="17" fillId="0" borderId="38" xfId="0" applyFont="1" applyBorder="1" applyAlignment="1">
      <alignment horizontal="right" vertical="center"/>
    </xf>
    <xf numFmtId="0" fontId="7" fillId="0" borderId="39" xfId="0" applyFont="1" applyBorder="1"/>
    <xf numFmtId="0" fontId="17" fillId="0" borderId="38" xfId="0" applyFont="1" applyBorder="1" applyAlignment="1">
      <alignment horizontal="right"/>
    </xf>
    <xf numFmtId="0" fontId="13" fillId="0" borderId="16" xfId="0" applyFont="1" applyBorder="1" applyAlignment="1">
      <alignment horizontal="center" vertical="center"/>
    </xf>
    <xf numFmtId="0" fontId="7" fillId="0" borderId="33" xfId="0" applyFont="1" applyBorder="1"/>
    <xf numFmtId="0" fontId="8" fillId="0" borderId="0" xfId="0" quotePrefix="1" applyFont="1" applyAlignment="1">
      <alignment horizontal="center"/>
    </xf>
    <xf numFmtId="0" fontId="8" fillId="0" borderId="0" xfId="0" applyFont="1" applyAlignment="1">
      <alignment horizontal="center"/>
    </xf>
    <xf numFmtId="0" fontId="14" fillId="0" borderId="16" xfId="0" quotePrefix="1" applyFont="1" applyBorder="1" applyAlignment="1">
      <alignment horizontal="center" vertical="center" wrapText="1"/>
    </xf>
    <xf numFmtId="0" fontId="13" fillId="4" borderId="31" xfId="0" applyFont="1" applyFill="1" applyBorder="1" applyAlignment="1">
      <alignment horizontal="center" vertical="center"/>
    </xf>
    <xf numFmtId="0" fontId="7" fillId="0" borderId="32" xfId="0" applyFont="1" applyBorder="1"/>
    <xf numFmtId="0" fontId="7" fillId="0" borderId="34" xfId="0" applyFont="1" applyBorder="1"/>
    <xf numFmtId="0" fontId="7" fillId="0" borderId="35" xfId="0" applyFont="1" applyBorder="1"/>
    <xf numFmtId="0" fontId="15" fillId="5" borderId="17" xfId="0" quotePrefix="1" applyFont="1" applyFill="1" applyBorder="1" applyAlignment="1">
      <alignment horizontal="center" vertical="center"/>
    </xf>
    <xf numFmtId="0" fontId="5" fillId="0" borderId="0" xfId="0" applyFont="1" applyAlignment="1">
      <alignment horizontal="center"/>
    </xf>
    <xf numFmtId="0" fontId="6" fillId="2" borderId="10" xfId="0" quotePrefix="1" applyFont="1" applyFill="1" applyBorder="1" applyAlignment="1">
      <alignment horizontal="center" vertical="top"/>
    </xf>
    <xf numFmtId="0" fontId="7" fillId="0" borderId="11" xfId="0" applyFont="1" applyBorder="1"/>
    <xf numFmtId="0" fontId="7" fillId="0" borderId="12" xfId="0" applyFont="1" applyBorder="1"/>
    <xf numFmtId="0" fontId="8" fillId="3" borderId="16" xfId="0" applyFont="1" applyFill="1" applyBorder="1" applyAlignment="1">
      <alignment horizontal="center" vertical="center"/>
    </xf>
    <xf numFmtId="0" fontId="7" fillId="0" borderId="20" xfId="0" applyFont="1" applyBorder="1"/>
    <xf numFmtId="0" fontId="9" fillId="3" borderId="17" xfId="0" quotePrefix="1" applyFont="1" applyFill="1" applyBorder="1" applyAlignment="1">
      <alignment horizontal="center" wrapText="1"/>
    </xf>
    <xf numFmtId="0" fontId="7" fillId="0" borderId="21" xfId="0" applyFont="1" applyBorder="1"/>
    <xf numFmtId="0" fontId="11" fillId="8" borderId="10" xfId="0" applyFont="1" applyFill="1" applyBorder="1" applyAlignment="1">
      <alignment horizontal="left" vertical="center" wrapText="1"/>
    </xf>
    <xf numFmtId="0" fontId="7" fillId="0" borderId="11" xfId="0" applyFont="1" applyBorder="1" applyAlignment="1">
      <alignment wrapText="1"/>
    </xf>
    <xf numFmtId="0" fontId="7" fillId="0" borderId="12" xfId="0" applyFont="1" applyBorder="1" applyAlignment="1">
      <alignment wrapText="1"/>
    </xf>
    <xf numFmtId="0" fontId="3" fillId="8" borderId="10" xfId="0" applyFont="1" applyFill="1" applyBorder="1" applyAlignment="1">
      <alignment horizontal="left"/>
    </xf>
    <xf numFmtId="167" fontId="11" fillId="7" borderId="68" xfId="0" applyNumberFormat="1" applyFont="1" applyFill="1" applyBorder="1" applyAlignment="1">
      <alignment horizontal="center"/>
    </xf>
    <xf numFmtId="167" fontId="7" fillId="0" borderId="27" xfId="0" applyNumberFormat="1" applyFont="1" applyBorder="1"/>
    <xf numFmtId="167" fontId="7" fillId="0" borderId="67" xfId="0" applyNumberFormat="1" applyFont="1" applyBorder="1"/>
    <xf numFmtId="3" fontId="14" fillId="7" borderId="70" xfId="0" applyNumberFormat="1" applyFont="1" applyFill="1" applyBorder="1" applyAlignment="1">
      <alignment horizontal="left" vertical="center" wrapText="1"/>
    </xf>
    <xf numFmtId="0" fontId="3" fillId="7" borderId="74" xfId="0" applyFont="1" applyFill="1" applyBorder="1" applyAlignment="1">
      <alignment horizontal="center"/>
    </xf>
    <xf numFmtId="0" fontId="8" fillId="8" borderId="40" xfId="0" applyFont="1" applyFill="1" applyBorder="1" applyAlignment="1">
      <alignment horizontal="center"/>
    </xf>
    <xf numFmtId="0" fontId="3" fillId="7" borderId="74" xfId="0" quotePrefix="1" applyFont="1" applyFill="1" applyBorder="1" applyAlignment="1">
      <alignment horizontal="center"/>
    </xf>
    <xf numFmtId="0" fontId="3" fillId="8" borderId="79" xfId="0" applyFont="1" applyFill="1" applyBorder="1" applyAlignment="1">
      <alignment horizontal="center"/>
    </xf>
    <xf numFmtId="0" fontId="7" fillId="0" borderId="80" xfId="0" applyFont="1" applyBorder="1"/>
    <xf numFmtId="0" fontId="7" fillId="0" borderId="81" xfId="0" applyFont="1" applyBorder="1"/>
    <xf numFmtId="0" fontId="8" fillId="8" borderId="82" xfId="0" applyFont="1" applyFill="1" applyBorder="1" applyAlignment="1">
      <alignment horizontal="center"/>
    </xf>
    <xf numFmtId="0" fontId="54" fillId="0" borderId="83" xfId="0" applyFont="1" applyBorder="1"/>
    <xf numFmtId="0" fontId="54" fillId="0" borderId="84" xfId="0" applyFont="1" applyBorder="1"/>
    <xf numFmtId="0" fontId="11" fillId="8" borderId="79" xfId="0" applyFont="1" applyFill="1" applyBorder="1" applyAlignment="1">
      <alignment horizontal="center"/>
    </xf>
    <xf numFmtId="0" fontId="8" fillId="8" borderId="10" xfId="0" applyFont="1" applyFill="1" applyBorder="1" applyAlignment="1">
      <alignment horizontal="center"/>
    </xf>
    <xf numFmtId="0" fontId="54" fillId="0" borderId="11" xfId="0" applyFont="1" applyBorder="1"/>
    <xf numFmtId="0" fontId="54" fillId="0" borderId="12" xfId="0" applyFont="1" applyBorder="1"/>
    <xf numFmtId="0" fontId="11" fillId="7" borderId="68" xfId="0" applyFont="1" applyFill="1" applyBorder="1" applyAlignment="1">
      <alignment horizontal="center"/>
    </xf>
    <xf numFmtId="0" fontId="7" fillId="0" borderId="27" xfId="0" applyFont="1" applyBorder="1"/>
    <xf numFmtId="0" fontId="7" fillId="0" borderId="67" xfId="0" applyFont="1" applyBorder="1"/>
    <xf numFmtId="0" fontId="8" fillId="7" borderId="16" xfId="0" applyFont="1" applyFill="1" applyBorder="1" applyAlignment="1">
      <alignment horizontal="center" vertical="center" wrapText="1"/>
    </xf>
    <xf numFmtId="167" fontId="3" fillId="7" borderId="16" xfId="0" applyNumberFormat="1" applyFont="1" applyFill="1" applyBorder="1" applyAlignment="1">
      <alignment horizontal="center"/>
    </xf>
    <xf numFmtId="167" fontId="27" fillId="7" borderId="68" xfId="0" applyNumberFormat="1" applyFont="1" applyFill="1" applyBorder="1" applyAlignment="1">
      <alignment horizontal="center"/>
    </xf>
    <xf numFmtId="3" fontId="14" fillId="7" borderId="16" xfId="0" applyNumberFormat="1" applyFont="1" applyFill="1" applyBorder="1" applyAlignment="1">
      <alignment horizontal="left" vertical="center" wrapText="1"/>
    </xf>
    <xf numFmtId="0" fontId="3" fillId="7" borderId="16" xfId="0" applyFont="1" applyFill="1" applyBorder="1" applyAlignment="1">
      <alignment horizontal="center"/>
    </xf>
    <xf numFmtId="0" fontId="27" fillId="7" borderId="68" xfId="0" applyFont="1" applyFill="1" applyBorder="1" applyAlignment="1">
      <alignment horizontal="center"/>
    </xf>
    <xf numFmtId="0" fontId="8" fillId="7" borderId="43" xfId="0" applyFont="1" applyFill="1" applyBorder="1" applyAlignment="1">
      <alignment horizontal="center" vertical="center"/>
    </xf>
    <xf numFmtId="0" fontId="7" fillId="0" borderId="44" xfId="0" applyFont="1" applyBorder="1"/>
    <xf numFmtId="0" fontId="7" fillId="0" borderId="45" xfId="0" applyFont="1" applyBorder="1"/>
    <xf numFmtId="0" fontId="13" fillId="7" borderId="48" xfId="0" quotePrefix="1" applyFont="1" applyFill="1" applyBorder="1" applyAlignment="1">
      <alignment horizontal="center" vertical="center" wrapText="1"/>
    </xf>
    <xf numFmtId="0" fontId="7" fillId="0" borderId="49" xfId="0" applyFont="1" applyBorder="1"/>
    <xf numFmtId="0" fontId="7" fillId="0" borderId="50" xfId="0" applyFont="1" applyBorder="1"/>
    <xf numFmtId="0" fontId="22" fillId="2" borderId="10" xfId="0" applyFont="1" applyFill="1" applyBorder="1" applyAlignment="1">
      <alignment horizontal="center" vertical="center"/>
    </xf>
    <xf numFmtId="0" fontId="8" fillId="7" borderId="41" xfId="0" applyFont="1" applyFill="1" applyBorder="1" applyAlignment="1">
      <alignment horizontal="center" vertical="center" wrapText="1"/>
    </xf>
    <xf numFmtId="0" fontId="7" fillId="0" borderId="46" xfId="0" applyFont="1" applyBorder="1"/>
    <xf numFmtId="0" fontId="7" fillId="0" borderId="54" xfId="0" applyFont="1" applyBorder="1"/>
    <xf numFmtId="0" fontId="8" fillId="7" borderId="42" xfId="0" applyFont="1" applyFill="1" applyBorder="1" applyAlignment="1">
      <alignment horizontal="center" vertical="center" wrapText="1"/>
    </xf>
    <xf numFmtId="0" fontId="7" fillId="0" borderId="47" xfId="0" applyFont="1" applyBorder="1"/>
    <xf numFmtId="0" fontId="7" fillId="0" borderId="55" xfId="0" applyFont="1" applyBorder="1"/>
    <xf numFmtId="0" fontId="52" fillId="7" borderId="42" xfId="0" applyFont="1" applyFill="1" applyBorder="1" applyAlignment="1">
      <alignment vertical="center" textRotation="255"/>
    </xf>
    <xf numFmtId="0" fontId="53" fillId="0" borderId="47" xfId="0" applyFont="1" applyBorder="1"/>
    <xf numFmtId="0" fontId="53" fillId="0" borderId="55" xfId="0" applyFont="1" applyBorder="1"/>
    <xf numFmtId="0" fontId="9" fillId="7" borderId="52" xfId="0" applyFont="1" applyFill="1" applyBorder="1" applyAlignment="1">
      <alignment horizontal="center" vertical="center" wrapText="1"/>
    </xf>
    <xf numFmtId="0" fontId="7" fillId="0" borderId="58" xfId="0" applyFont="1" applyBorder="1"/>
    <xf numFmtId="0" fontId="39" fillId="0" borderId="26" xfId="0" applyFont="1" applyBorder="1" applyAlignment="1">
      <alignment horizontal="center" vertical="center" wrapText="1"/>
    </xf>
    <xf numFmtId="0" fontId="7" fillId="0" borderId="92" xfId="0" applyFont="1" applyBorder="1"/>
    <xf numFmtId="0" fontId="7" fillId="0" borderId="26" xfId="0" applyFont="1" applyBorder="1"/>
    <xf numFmtId="0" fontId="32" fillId="2" borderId="10" xfId="0" applyFont="1" applyFill="1" applyBorder="1" applyAlignment="1">
      <alignment vertical="center" wrapText="1"/>
    </xf>
    <xf numFmtId="0" fontId="32" fillId="2" borderId="10" xfId="0" applyFont="1" applyFill="1" applyBorder="1" applyAlignment="1">
      <alignment horizontal="left" vertical="center" wrapText="1"/>
    </xf>
    <xf numFmtId="0" fontId="32" fillId="2" borderId="10" xfId="0" quotePrefix="1" applyFont="1" applyFill="1" applyBorder="1" applyAlignment="1">
      <alignment horizontal="left" vertical="center" wrapText="1"/>
    </xf>
    <xf numFmtId="0" fontId="32" fillId="2" borderId="10" xfId="0" applyFont="1" applyFill="1" applyBorder="1" applyAlignment="1">
      <alignment vertical="center"/>
    </xf>
    <xf numFmtId="0" fontId="32" fillId="2" borderId="10" xfId="0" quotePrefix="1" applyFont="1" applyFill="1" applyBorder="1" applyAlignment="1">
      <alignment horizontal="left" vertical="center"/>
    </xf>
    <xf numFmtId="0" fontId="34" fillId="0" borderId="17" xfId="0" applyFont="1" applyBorder="1" applyAlignment="1">
      <alignment horizontal="center" vertical="center"/>
    </xf>
    <xf numFmtId="0" fontId="15" fillId="5" borderId="16" xfId="0" applyFont="1" applyFill="1" applyBorder="1" applyAlignment="1">
      <alignment horizontal="center" vertical="center" wrapText="1"/>
    </xf>
    <xf numFmtId="0" fontId="34" fillId="0" borderId="18" xfId="0" applyFont="1" applyBorder="1" applyAlignment="1">
      <alignment horizontal="center" vertical="center"/>
    </xf>
    <xf numFmtId="0" fontId="4" fillId="6" borderId="17" xfId="0" applyFont="1" applyFill="1" applyBorder="1" applyAlignment="1">
      <alignment horizontal="center" vertical="center" wrapText="1"/>
    </xf>
    <xf numFmtId="0" fontId="15" fillId="5" borderId="85" xfId="0" applyFont="1" applyFill="1" applyBorder="1" applyAlignment="1">
      <alignment horizontal="center" vertical="center" wrapText="1"/>
    </xf>
    <xf numFmtId="0" fontId="7" fillId="0" borderId="87" xfId="0" applyFont="1" applyBorder="1"/>
    <xf numFmtId="0" fontId="15" fillId="5" borderId="86" xfId="0" applyFont="1" applyFill="1" applyBorder="1" applyAlignment="1">
      <alignment horizontal="center" vertical="center" wrapText="1"/>
    </xf>
    <xf numFmtId="0" fontId="7" fillId="0" borderId="88" xfId="0" applyFont="1" applyBorder="1"/>
    <xf numFmtId="0" fontId="15" fillId="5" borderId="17" xfId="0" applyFont="1" applyFill="1" applyBorder="1" applyAlignment="1">
      <alignment horizontal="center" vertical="center" wrapText="1"/>
    </xf>
    <xf numFmtId="0" fontId="37" fillId="0" borderId="31" xfId="0" applyFont="1" applyBorder="1" applyAlignment="1">
      <alignment horizontal="center"/>
    </xf>
    <xf numFmtId="0" fontId="7" fillId="0" borderId="89" xfId="0" applyFont="1" applyBorder="1"/>
    <xf numFmtId="0" fontId="8" fillId="0" borderId="40" xfId="0" applyFont="1" applyFill="1" applyBorder="1" applyAlignment="1">
      <alignment horizontal="center"/>
    </xf>
    <xf numFmtId="0" fontId="8" fillId="0" borderId="82" xfId="0" applyFont="1" applyFill="1" applyBorder="1" applyAlignment="1">
      <alignment horizontal="center"/>
    </xf>
    <xf numFmtId="0" fontId="54" fillId="0" borderId="83" xfId="0" applyFont="1" applyFill="1" applyBorder="1"/>
    <xf numFmtId="0" fontId="54" fillId="0" borderId="84" xfId="0" applyFont="1" applyFill="1" applyBorder="1"/>
    <xf numFmtId="0" fontId="8" fillId="0" borderId="108" xfId="0" applyFont="1" applyFill="1" applyBorder="1" applyAlignment="1">
      <alignment horizontal="center"/>
    </xf>
    <xf numFmtId="0" fontId="54" fillId="0" borderId="108" xfId="0" applyFont="1" applyFill="1" applyBorder="1"/>
    <xf numFmtId="0" fontId="8" fillId="0" borderId="10" xfId="0" applyFont="1" applyFill="1" applyBorder="1" applyAlignment="1">
      <alignment horizontal="center"/>
    </xf>
    <xf numFmtId="0" fontId="54" fillId="0" borderId="11" xfId="0" applyFont="1" applyFill="1" applyBorder="1"/>
    <xf numFmtId="0" fontId="54" fillId="0" borderId="12" xfId="0" applyFont="1" applyFill="1" applyBorder="1"/>
    <xf numFmtId="0" fontId="14" fillId="10" borderId="17" xfId="0" applyFont="1" applyFill="1" applyBorder="1" applyAlignment="1">
      <alignment horizontal="center" vertical="center" wrapText="1"/>
    </xf>
    <xf numFmtId="0" fontId="34" fillId="7" borderId="17" xfId="0" applyFont="1" applyFill="1" applyBorder="1" applyAlignment="1">
      <alignment horizontal="center"/>
    </xf>
    <xf numFmtId="0" fontId="13" fillId="7" borderId="95" xfId="0" applyFont="1" applyFill="1" applyBorder="1" applyAlignment="1">
      <alignment horizontal="center" vertical="center" wrapText="1"/>
    </xf>
    <xf numFmtId="0" fontId="7" fillId="0" borderId="107" xfId="0" applyFont="1" applyBorder="1"/>
    <xf numFmtId="0" fontId="13" fillId="7" borderId="96" xfId="0" applyFont="1" applyFill="1" applyBorder="1" applyAlignment="1">
      <alignment horizontal="center" vertical="center" wrapText="1"/>
    </xf>
    <xf numFmtId="0" fontId="7" fillId="0" borderId="102" xfId="0" applyFont="1" applyBorder="1"/>
    <xf numFmtId="0" fontId="7" fillId="0" borderId="108" xfId="0" applyFont="1" applyBorder="1"/>
    <xf numFmtId="0" fontId="15" fillId="7" borderId="97" xfId="0" applyFont="1" applyFill="1" applyBorder="1" applyAlignment="1">
      <alignment horizontal="center"/>
    </xf>
    <xf numFmtId="0" fontId="7" fillId="0" borderId="98" xfId="0" applyFont="1" applyBorder="1"/>
    <xf numFmtId="0" fontId="41" fillId="7" borderId="99" xfId="0" quotePrefix="1" applyFont="1" applyFill="1" applyBorder="1" applyAlignment="1">
      <alignment horizontal="center" vertical="center" wrapText="1"/>
    </xf>
    <xf numFmtId="0" fontId="7" fillId="0" borderId="100" xfId="0" applyFont="1" applyBorder="1"/>
    <xf numFmtId="0" fontId="7" fillId="0" borderId="101" xfId="0" applyFont="1" applyBorder="1"/>
    <xf numFmtId="0" fontId="7" fillId="0" borderId="104" xfId="0" applyFont="1" applyBorder="1"/>
    <xf numFmtId="0" fontId="7" fillId="0" borderId="105" xfId="0" applyFont="1" applyBorder="1"/>
    <xf numFmtId="0" fontId="7" fillId="0" borderId="106" xfId="0" applyFont="1" applyBorder="1"/>
    <xf numFmtId="0" fontId="8" fillId="7" borderId="17" xfId="0" quotePrefix="1" applyFont="1" applyFill="1" applyBorder="1" applyAlignment="1">
      <alignment horizontal="center" vertical="center" wrapText="1"/>
    </xf>
    <xf numFmtId="0" fontId="3" fillId="0" borderId="16" xfId="0" quotePrefix="1" applyFont="1" applyBorder="1" applyAlignment="1">
      <alignment horizontal="center" vertical="center" wrapText="1"/>
    </xf>
    <xf numFmtId="0" fontId="9" fillId="6" borderId="117" xfId="0" quotePrefix="1" applyFont="1" applyFill="1" applyBorder="1" applyAlignment="1">
      <alignment horizontal="center" wrapText="1"/>
    </xf>
    <xf numFmtId="0" fontId="7" fillId="0" borderId="118" xfId="0" applyFont="1" applyBorder="1"/>
    <xf numFmtId="0" fontId="7" fillId="0" borderId="122" xfId="0" applyFont="1" applyBorder="1"/>
    <xf numFmtId="0" fontId="7" fillId="0" borderId="123" xfId="0" applyFont="1" applyBorder="1"/>
    <xf numFmtId="0" fontId="15" fillId="2" borderId="10" xfId="0" applyFont="1" applyFill="1" applyBorder="1" applyAlignment="1">
      <alignment horizontal="left" vertical="center" wrapText="1"/>
    </xf>
    <xf numFmtId="0" fontId="15" fillId="2" borderId="10" xfId="0" applyFont="1" applyFill="1" applyBorder="1" applyAlignment="1">
      <alignment horizontal="left" vertical="center"/>
    </xf>
    <xf numFmtId="4" fontId="3" fillId="0" borderId="17" xfId="0" applyNumberFormat="1" applyFont="1" applyBorder="1" applyAlignment="1">
      <alignment horizontal="center" vertical="center"/>
    </xf>
    <xf numFmtId="0" fontId="13" fillId="7" borderId="70" xfId="0" applyFont="1" applyFill="1" applyBorder="1" applyAlignment="1">
      <alignment horizontal="left" wrapText="1"/>
    </xf>
    <xf numFmtId="3" fontId="13" fillId="7" borderId="70" xfId="0" applyNumberFormat="1" applyFont="1" applyFill="1" applyBorder="1" applyAlignment="1">
      <alignment horizontal="left" vertical="top" wrapText="1"/>
    </xf>
    <xf numFmtId="3" fontId="13" fillId="7" borderId="70" xfId="0" applyNumberFormat="1" applyFont="1" applyFill="1" applyBorder="1" applyAlignment="1">
      <alignment horizontal="left" vertical="center" wrapText="1"/>
    </xf>
    <xf numFmtId="3" fontId="13" fillId="7" borderId="70" xfId="0" applyNumberFormat="1" applyFont="1" applyFill="1" applyBorder="1" applyAlignment="1">
      <alignment horizontal="left"/>
    </xf>
    <xf numFmtId="0" fontId="42" fillId="0" borderId="26" xfId="0" quotePrefix="1" applyFont="1" applyBorder="1" applyAlignment="1">
      <alignment horizontal="center"/>
    </xf>
    <xf numFmtId="4" fontId="12" fillId="0" borderId="16" xfId="0" applyNumberFormat="1" applyFont="1" applyBorder="1" applyAlignment="1">
      <alignment horizontal="center" vertical="center" wrapText="1"/>
    </xf>
    <xf numFmtId="0" fontId="7" fillId="0" borderId="27" xfId="0" applyFont="1" applyBorder="1" applyAlignment="1">
      <alignment wrapText="1"/>
    </xf>
    <xf numFmtId="0" fontId="7" fillId="0" borderId="33" xfId="0" applyFont="1" applyBorder="1" applyAlignment="1">
      <alignment wrapText="1"/>
    </xf>
    <xf numFmtId="0" fontId="11" fillId="0" borderId="16" xfId="0" applyFont="1" applyBorder="1" applyAlignment="1">
      <alignment horizontal="center" vertical="center"/>
    </xf>
    <xf numFmtId="0" fontId="3" fillId="0" borderId="16" xfId="0" applyFont="1" applyBorder="1" applyAlignment="1">
      <alignment horizontal="center" vertical="center"/>
    </xf>
    <xf numFmtId="0" fontId="15" fillId="2" borderId="10" xfId="0" quotePrefix="1" applyFont="1" applyFill="1" applyBorder="1" applyAlignment="1">
      <alignment horizontal="left" vertical="center" wrapText="1"/>
    </xf>
    <xf numFmtId="0" fontId="3" fillId="10" borderId="17" xfId="0" quotePrefix="1" applyFont="1" applyFill="1" applyBorder="1" applyAlignment="1">
      <alignment horizontal="center" vertical="center"/>
    </xf>
    <xf numFmtId="9" fontId="3" fillId="0" borderId="17" xfId="0" applyNumberFormat="1" applyFont="1" applyBorder="1" applyAlignment="1">
      <alignment horizontal="center"/>
    </xf>
    <xf numFmtId="0" fontId="15" fillId="2" borderId="10" xfId="0" quotePrefix="1" applyFont="1" applyFill="1" applyBorder="1" applyAlignment="1">
      <alignment horizontal="left" vertical="center"/>
    </xf>
    <xf numFmtId="0" fontId="14" fillId="10" borderId="17" xfId="0" quotePrefix="1" applyFont="1" applyFill="1" applyBorder="1" applyAlignment="1">
      <alignment horizontal="center" vertical="center" wrapText="1"/>
    </xf>
    <xf numFmtId="0" fontId="8" fillId="7" borderId="17" xfId="0" applyFont="1" applyFill="1" applyBorder="1" applyAlignment="1">
      <alignment horizontal="center" vertical="center" wrapText="1"/>
    </xf>
    <xf numFmtId="0" fontId="38" fillId="7" borderId="17" xfId="0" applyFont="1" applyFill="1" applyBorder="1" applyAlignment="1">
      <alignment horizontal="center" vertical="center" wrapText="1"/>
    </xf>
    <xf numFmtId="0" fontId="8" fillId="0" borderId="118" xfId="0" applyFont="1" applyFill="1" applyBorder="1" applyAlignment="1">
      <alignment horizontal="center"/>
    </xf>
    <xf numFmtId="0" fontId="8" fillId="0" borderId="108" xfId="0" applyFont="1" applyFill="1" applyBorder="1" applyAlignment="1">
      <alignment horizontal="center" wrapText="1"/>
    </xf>
    <xf numFmtId="0" fontId="8" fillId="0" borderId="133" xfId="0" applyFont="1" applyFill="1" applyBorder="1" applyAlignment="1">
      <alignment horizontal="center"/>
    </xf>
    <xf numFmtId="0" fontId="8" fillId="0" borderId="40" xfId="0" applyFont="1" applyFill="1" applyBorder="1" applyAlignment="1">
      <alignment horizontal="center" wrapText="1"/>
    </xf>
    <xf numFmtId="0" fontId="3" fillId="0" borderId="17" xfId="0" applyFont="1" applyBorder="1" applyAlignment="1">
      <alignment horizontal="center"/>
    </xf>
    <xf numFmtId="4" fontId="12" fillId="0" borderId="16" xfId="0" applyNumberFormat="1" applyFont="1" applyBorder="1" applyAlignment="1">
      <alignment horizontal="center" vertical="center"/>
    </xf>
    <xf numFmtId="168" fontId="3" fillId="0" borderId="17" xfId="0" applyNumberFormat="1" applyFont="1" applyBorder="1" applyAlignment="1">
      <alignment horizontal="center" vertical="center"/>
    </xf>
    <xf numFmtId="168" fontId="7" fillId="0" borderId="18" xfId="0" applyNumberFormat="1" applyFont="1" applyBorder="1"/>
    <xf numFmtId="168" fontId="7" fillId="0" borderId="19" xfId="0" applyNumberFormat="1" applyFont="1" applyBorder="1"/>
    <xf numFmtId="0" fontId="3" fillId="0" borderId="32" xfId="0" applyFont="1" applyBorder="1" applyAlignment="1">
      <alignment horizontal="center" vertical="center"/>
    </xf>
    <xf numFmtId="0" fontId="7" fillId="0" borderId="127" xfId="0" applyFont="1" applyBorder="1"/>
    <xf numFmtId="0" fontId="11" fillId="6" borderId="96" xfId="0" applyFont="1" applyFill="1" applyBorder="1" applyAlignment="1">
      <alignment horizontal="left" wrapText="1"/>
    </xf>
    <xf numFmtId="0" fontId="14" fillId="0" borderId="26" xfId="0" quotePrefix="1" applyFont="1" applyBorder="1" applyAlignment="1">
      <alignment horizontal="left"/>
    </xf>
    <xf numFmtId="0" fontId="8" fillId="0" borderId="26" xfId="0" applyFont="1" applyBorder="1" applyAlignment="1">
      <alignment horizontal="center"/>
    </xf>
    <xf numFmtId="0" fontId="8" fillId="0" borderId="26" xfId="0" quotePrefix="1" applyFont="1" applyBorder="1" applyAlignment="1">
      <alignment horizontal="center"/>
    </xf>
    <xf numFmtId="0" fontId="3" fillId="0" borderId="130" xfId="0" applyFont="1" applyBorder="1" applyAlignment="1">
      <alignment horizontal="center"/>
    </xf>
    <xf numFmtId="0" fontId="3" fillId="0" borderId="105" xfId="0" applyFont="1" applyBorder="1" applyAlignment="1">
      <alignment horizontal="center"/>
    </xf>
    <xf numFmtId="0" fontId="3" fillId="0" borderId="128" xfId="0" applyFont="1" applyBorder="1" applyAlignment="1">
      <alignment horizontal="center" wrapText="1"/>
    </xf>
    <xf numFmtId="0" fontId="3" fillId="0" borderId="108" xfId="0" applyFont="1" applyBorder="1" applyAlignment="1">
      <alignment horizontal="center" wrapText="1"/>
    </xf>
    <xf numFmtId="0" fontId="3" fillId="0" borderId="0" xfId="0" applyFont="1" applyAlignment="1">
      <alignment horizontal="center" wrapText="1"/>
    </xf>
    <xf numFmtId="0" fontId="3" fillId="0" borderId="131" xfId="0" quotePrefix="1" applyFont="1" applyBorder="1" applyAlignment="1">
      <alignment horizontal="center" shrinkToFit="1"/>
    </xf>
    <xf numFmtId="0" fontId="3" fillId="0" borderId="90" xfId="0" quotePrefix="1" applyFont="1" applyBorder="1" applyAlignment="1">
      <alignment horizontal="center" vertical="center" wrapText="1"/>
    </xf>
    <xf numFmtId="0" fontId="7" fillId="0" borderId="90" xfId="0" applyFont="1" applyBorder="1"/>
    <xf numFmtId="0" fontId="5" fillId="0" borderId="0" xfId="0" applyFont="1" applyAlignment="1">
      <alignment horizontal="center" vertical="center" wrapText="1"/>
    </xf>
    <xf numFmtId="0" fontId="8" fillId="0" borderId="0" xfId="0" quotePrefix="1" applyFont="1" applyAlignment="1">
      <alignment horizontal="center" vertical="center" wrapText="1"/>
    </xf>
    <xf numFmtId="0" fontId="6" fillId="2" borderId="128" xfId="0" quotePrefix="1" applyFont="1" applyFill="1" applyBorder="1" applyAlignment="1">
      <alignment horizontal="center"/>
    </xf>
    <xf numFmtId="0" fontId="7" fillId="0" borderId="129" xfId="0" applyFont="1" applyBorder="1"/>
    <xf numFmtId="0" fontId="13" fillId="0" borderId="16" xfId="0" quotePrefix="1" applyFont="1" applyBorder="1" applyAlignment="1">
      <alignment horizontal="center" vertical="center" wrapText="1"/>
    </xf>
    <xf numFmtId="0" fontId="11" fillId="0" borderId="89" xfId="0" quotePrefix="1" applyFont="1" applyBorder="1" applyAlignment="1">
      <alignment horizontal="center"/>
    </xf>
    <xf numFmtId="0" fontId="3" fillId="0" borderId="0" xfId="0" applyFont="1" applyAlignment="1">
      <alignment horizontal="center"/>
    </xf>
    <xf numFmtId="0" fontId="23" fillId="2" borderId="17"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14" fillId="0" borderId="0" xfId="0" quotePrefix="1" applyFont="1" applyAlignment="1">
      <alignment horizontal="left" vertical="top" wrapText="1"/>
    </xf>
    <xf numFmtId="0" fontId="44" fillId="2" borderId="31" xfId="0" applyFont="1" applyFill="1" applyBorder="1" applyAlignment="1">
      <alignment horizontal="center" vertical="center" wrapText="1"/>
    </xf>
    <xf numFmtId="0" fontId="44" fillId="2" borderId="16" xfId="0" applyFont="1" applyFill="1" applyBorder="1" applyAlignment="1">
      <alignment horizontal="center" vertical="center" wrapText="1"/>
    </xf>
    <xf numFmtId="0" fontId="44" fillId="2" borderId="17" xfId="0" applyFont="1" applyFill="1" applyBorder="1" applyAlignment="1">
      <alignment horizontal="center" vertical="center"/>
    </xf>
    <xf numFmtId="0" fontId="23" fillId="2" borderId="16" xfId="0" quotePrefix="1" applyFont="1" applyFill="1" applyBorder="1" applyAlignment="1">
      <alignment horizontal="center" vertical="center" wrapText="1"/>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18</xdr:col>
      <xdr:colOff>523875</xdr:colOff>
      <xdr:row>1</xdr:row>
      <xdr:rowOff>114300</xdr:rowOff>
    </xdr:from>
    <xdr:ext cx="590550" cy="1047750"/>
    <xdr:sp macro="" textlink="">
      <xdr:nvSpPr>
        <xdr:cNvPr id="3" name="Shape 3"/>
        <xdr:cNvSpPr/>
      </xdr:nvSpPr>
      <xdr:spPr>
        <a:xfrm rot="-4429287">
          <a:off x="4860225" y="3622838"/>
          <a:ext cx="971550" cy="314325"/>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clientData fLocksWithSheet="0"/>
  </xdr:oneCellAnchor>
  <xdr:oneCellAnchor>
    <xdr:from>
      <xdr:col>17</xdr:col>
      <xdr:colOff>142875</xdr:colOff>
      <xdr:row>5</xdr:row>
      <xdr:rowOff>238125</xdr:rowOff>
    </xdr:from>
    <xdr:ext cx="1752600" cy="923925"/>
    <xdr:sp macro="" textlink="">
      <xdr:nvSpPr>
        <xdr:cNvPr id="4" name="Shape 4"/>
        <xdr:cNvSpPr txBox="1"/>
      </xdr:nvSpPr>
      <xdr:spPr>
        <a:xfrm>
          <a:off x="4474463" y="3322800"/>
          <a:ext cx="1743075" cy="91440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PODRÁ ELEGIR SU NOMBRE AL DAR CLICK EN ESTA OPCIÓN.</a:t>
          </a: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1028700</xdr:colOff>
      <xdr:row>4</xdr:row>
      <xdr:rowOff>209550</xdr:rowOff>
    </xdr:from>
    <xdr:ext cx="9105900" cy="5753100"/>
    <xdr:grpSp>
      <xdr:nvGrpSpPr>
        <xdr:cNvPr id="2" name="Shape 2"/>
        <xdr:cNvGrpSpPr/>
      </xdr:nvGrpSpPr>
      <xdr:grpSpPr>
        <a:xfrm>
          <a:off x="2482850" y="1225550"/>
          <a:ext cx="9105900" cy="5753100"/>
          <a:chOff x="793050" y="903450"/>
          <a:chExt cx="9105900" cy="5753100"/>
        </a:xfrm>
      </xdr:grpSpPr>
      <xdr:grpSp>
        <xdr:nvGrpSpPr>
          <xdr:cNvPr id="103" name="Shape 103"/>
          <xdr:cNvGrpSpPr/>
        </xdr:nvGrpSpPr>
        <xdr:grpSpPr>
          <a:xfrm>
            <a:off x="793050" y="903450"/>
            <a:ext cx="9105900" cy="5753100"/>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04" name="Shape 104"/>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105" name="Shape 105"/>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106" name="Shape 106"/>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7" name="Shape 107"/>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8" name="Shape 108"/>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9" name="Shape 109"/>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0" name="Shape 110"/>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1" name="Shape 111"/>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2" name="Shape 112"/>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3" name="Shape 113"/>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4" name="Shape 114"/>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5" name="Shape 115"/>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6" name="Shape 116"/>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7" name="Shape 117"/>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8" name="Shape 118"/>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19" name="Shape 119"/>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0" name="Shape 120"/>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1" name="Shape 121"/>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2" name="Shape 122"/>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3" name="Shape 123"/>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4" name="Shape 124"/>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5" name="Shape 125"/>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6" name="Shape 126"/>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7" name="Shape 127"/>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8" name="Shape 128"/>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29" name="Shape 129"/>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0" name="Shape 130"/>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1" name="Shape 131"/>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2" name="Shape 132"/>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3" name="Shape 133"/>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4" name="Shape 134"/>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5" name="Shape 135"/>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6" name="Shape 136"/>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7" name="Shape 137"/>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8" name="Shape 138"/>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39" name="Shape 139"/>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0" name="Shape 140"/>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1" name="Shape 141"/>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2" name="Shape 142"/>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3" name="Shape 143"/>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4" name="Shape 144"/>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5" name="Shape 145"/>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6" name="Shape 146"/>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7" name="Shape 147"/>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8" name="Shape 148"/>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49" name="Shape 149"/>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0" name="Shape 150"/>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1028700</xdr:colOff>
      <xdr:row>4</xdr:row>
      <xdr:rowOff>200025</xdr:rowOff>
    </xdr:from>
    <xdr:ext cx="9105900" cy="5753100"/>
    <xdr:grpSp>
      <xdr:nvGrpSpPr>
        <xdr:cNvPr id="2" name="Shape 2"/>
        <xdr:cNvGrpSpPr/>
      </xdr:nvGrpSpPr>
      <xdr:grpSpPr>
        <a:xfrm>
          <a:off x="2482850" y="1216025"/>
          <a:ext cx="9105900" cy="5753100"/>
          <a:chOff x="793050" y="903450"/>
          <a:chExt cx="9105900" cy="5753100"/>
        </a:xfrm>
      </xdr:grpSpPr>
      <xdr:grpSp>
        <xdr:nvGrpSpPr>
          <xdr:cNvPr id="151" name="Shape 151"/>
          <xdr:cNvGrpSpPr/>
        </xdr:nvGrpSpPr>
        <xdr:grpSpPr>
          <a:xfrm>
            <a:off x="793050" y="903450"/>
            <a:ext cx="9105900" cy="5753100"/>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52" name="Shape 152"/>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153" name="Shape 153"/>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154" name="Shape 154"/>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5" name="Shape 155"/>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6" name="Shape 156"/>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7" name="Shape 157"/>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8" name="Shape 158"/>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9" name="Shape 159"/>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0" name="Shape 160"/>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1" name="Shape 161"/>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2" name="Shape 162"/>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3" name="Shape 163"/>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4" name="Shape 164"/>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5" name="Shape 165"/>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6" name="Shape 166"/>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7" name="Shape 167"/>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8" name="Shape 168"/>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9" name="Shape 169"/>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0" name="Shape 170"/>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1" name="Shape 171"/>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2" name="Shape 172"/>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3" name="Shape 173"/>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4" name="Shape 174"/>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5" name="Shape 175"/>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6" name="Shape 176"/>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7" name="Shape 177"/>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8" name="Shape 178"/>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9" name="Shape 179"/>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0" name="Shape 180"/>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1" name="Shape 181"/>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2" name="Shape 182"/>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3" name="Shape 183"/>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4" name="Shape 184"/>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5" name="Shape 185"/>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6" name="Shape 186"/>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7" name="Shape 187"/>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8" name="Shape 188"/>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9" name="Shape 189"/>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0" name="Shape 190"/>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1" name="Shape 191"/>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2" name="Shape 192"/>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3" name="Shape 193"/>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4" name="Shape 194"/>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5" name="Shape 195"/>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6" name="Shape 196"/>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7" name="Shape 197"/>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8" name="Shape 198"/>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4.xml><?xml version="1.0" encoding="utf-8"?>
<xdr:wsDr xmlns:xdr="http://schemas.openxmlformats.org/drawingml/2006/spreadsheetDrawing" xmlns:a="http://schemas.openxmlformats.org/drawingml/2006/main">
  <xdr:twoCellAnchor editAs="oneCell">
    <xdr:from>
      <xdr:col>0</xdr:col>
      <xdr:colOff>120650</xdr:colOff>
      <xdr:row>1</xdr:row>
      <xdr:rowOff>12700</xdr:rowOff>
    </xdr:from>
    <xdr:to>
      <xdr:col>1</xdr:col>
      <xdr:colOff>590550</xdr:colOff>
      <xdr:row>2</xdr:row>
      <xdr:rowOff>251460</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20650" y="171450"/>
          <a:ext cx="1270000" cy="73406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114300</xdr:colOff>
      <xdr:row>0</xdr:row>
      <xdr:rowOff>44450</xdr:rowOff>
    </xdr:from>
    <xdr:to>
      <xdr:col>1</xdr:col>
      <xdr:colOff>647700</xdr:colOff>
      <xdr:row>3</xdr:row>
      <xdr:rowOff>57150</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14300" y="44450"/>
          <a:ext cx="1333500" cy="952500"/>
        </a:xfrm>
        <a:prstGeom prst="rect">
          <a:avLst/>
        </a:prstGeom>
        <a:noFill/>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Z1000"/>
  <sheetViews>
    <sheetView zoomScale="55" zoomScaleNormal="55" workbookViewId="0"/>
  </sheetViews>
  <sheetFormatPr baseColWidth="10" defaultColWidth="14.453125" defaultRowHeight="15" customHeight="1"/>
  <cols>
    <col min="1" max="2" width="2.81640625" customWidth="1"/>
    <col min="3" max="9" width="21.08984375" customWidth="1"/>
    <col min="10" max="10" width="2.81640625" customWidth="1"/>
    <col min="11" max="26" width="11.453125" customWidth="1"/>
  </cols>
  <sheetData>
    <row r="1" spans="1:26" ht="4.5" customHeight="1">
      <c r="A1" s="6"/>
      <c r="B1" s="6"/>
      <c r="C1" s="6"/>
      <c r="D1" s="6"/>
      <c r="E1" s="6"/>
      <c r="F1" s="6"/>
      <c r="G1" s="6"/>
      <c r="H1" s="6"/>
      <c r="I1" s="6"/>
      <c r="J1" s="6"/>
      <c r="K1" s="6"/>
      <c r="L1" s="6"/>
      <c r="M1" s="6"/>
      <c r="N1" s="6"/>
      <c r="O1" s="6"/>
      <c r="P1" s="6"/>
      <c r="Q1" s="6"/>
      <c r="R1" s="6"/>
      <c r="S1" s="6"/>
      <c r="T1" s="6"/>
      <c r="U1" s="6"/>
      <c r="V1" s="6"/>
      <c r="W1" s="6"/>
      <c r="X1" s="6"/>
      <c r="Y1" s="6"/>
      <c r="Z1" s="6"/>
    </row>
    <row r="2" spans="1:26" ht="12.5">
      <c r="A2" s="6"/>
      <c r="B2" s="7"/>
      <c r="C2" s="8"/>
      <c r="D2" s="8"/>
      <c r="E2" s="8"/>
      <c r="F2" s="8"/>
      <c r="G2" s="8"/>
      <c r="H2" s="8"/>
      <c r="I2" s="8"/>
      <c r="J2" s="9"/>
      <c r="K2" s="6"/>
      <c r="L2" s="6"/>
      <c r="M2" s="6"/>
      <c r="N2" s="6"/>
      <c r="O2" s="6"/>
      <c r="P2" s="6"/>
      <c r="Q2" s="6"/>
      <c r="R2" s="6"/>
      <c r="S2" s="6"/>
      <c r="T2" s="6"/>
      <c r="U2" s="6"/>
      <c r="V2" s="6"/>
      <c r="W2" s="6"/>
      <c r="X2" s="6"/>
      <c r="Y2" s="6"/>
      <c r="Z2" s="6"/>
    </row>
    <row r="3" spans="1:26" ht="340.5" customHeight="1">
      <c r="A3" s="6"/>
      <c r="B3" s="11"/>
      <c r="C3" s="401" t="s">
        <v>12</v>
      </c>
      <c r="D3" s="402"/>
      <c r="E3" s="402"/>
      <c r="F3" s="402"/>
      <c r="G3" s="402"/>
      <c r="H3" s="402"/>
      <c r="I3" s="402"/>
      <c r="J3" s="12"/>
      <c r="K3" s="6"/>
      <c r="L3" s="6"/>
      <c r="M3" s="6"/>
      <c r="N3" s="6"/>
      <c r="O3" s="6"/>
      <c r="P3" s="6"/>
      <c r="Q3" s="6"/>
      <c r="R3" s="6"/>
      <c r="S3" s="6"/>
      <c r="T3" s="6"/>
      <c r="U3" s="6"/>
      <c r="V3" s="6"/>
      <c r="W3" s="6"/>
      <c r="X3" s="6"/>
      <c r="Y3" s="6"/>
      <c r="Z3" s="6"/>
    </row>
    <row r="4" spans="1:26" ht="12.5">
      <c r="A4" s="6"/>
      <c r="B4" s="13"/>
      <c r="C4" s="14"/>
      <c r="D4" s="14"/>
      <c r="E4" s="14"/>
      <c r="F4" s="14"/>
      <c r="G4" s="14"/>
      <c r="H4" s="14"/>
      <c r="I4" s="14"/>
      <c r="J4" s="15"/>
      <c r="K4" s="6"/>
      <c r="L4" s="6"/>
      <c r="M4" s="6"/>
      <c r="N4" s="6"/>
      <c r="O4" s="6"/>
      <c r="P4" s="6"/>
      <c r="Q4" s="6"/>
      <c r="R4" s="6"/>
      <c r="S4" s="6"/>
      <c r="T4" s="6"/>
      <c r="U4" s="6"/>
      <c r="V4" s="6"/>
      <c r="W4" s="6"/>
      <c r="X4" s="6"/>
      <c r="Y4" s="6"/>
      <c r="Z4" s="6"/>
    </row>
    <row r="5" spans="1:26" ht="3.75" customHeight="1">
      <c r="A5" s="6"/>
      <c r="B5" s="6"/>
      <c r="C5" s="6"/>
      <c r="D5" s="6"/>
      <c r="E5" s="6"/>
      <c r="F5" s="6"/>
      <c r="G5" s="6"/>
      <c r="H5" s="6"/>
      <c r="I5" s="6"/>
      <c r="J5" s="6"/>
      <c r="K5" s="6"/>
      <c r="L5" s="6"/>
      <c r="M5" s="6"/>
      <c r="N5" s="6"/>
      <c r="O5" s="6"/>
      <c r="P5" s="6"/>
      <c r="Q5" s="6"/>
      <c r="R5" s="6"/>
      <c r="S5" s="6"/>
      <c r="T5" s="6"/>
      <c r="U5" s="6"/>
      <c r="V5" s="6"/>
      <c r="W5" s="6"/>
      <c r="X5" s="6"/>
      <c r="Y5" s="6"/>
      <c r="Z5" s="6"/>
    </row>
    <row r="6" spans="1:26" ht="3.75" customHeight="1">
      <c r="A6" s="6"/>
      <c r="B6" s="6"/>
      <c r="C6" s="6"/>
      <c r="D6" s="6"/>
      <c r="E6" s="6"/>
      <c r="F6" s="6"/>
      <c r="G6" s="6"/>
      <c r="H6" s="6"/>
      <c r="I6" s="6"/>
      <c r="J6" s="6"/>
      <c r="K6" s="6"/>
      <c r="L6" s="6"/>
      <c r="M6" s="6"/>
      <c r="N6" s="6"/>
      <c r="O6" s="6"/>
      <c r="P6" s="6"/>
      <c r="Q6" s="6"/>
      <c r="R6" s="6"/>
      <c r="S6" s="6"/>
      <c r="T6" s="6"/>
      <c r="U6" s="6"/>
      <c r="V6" s="6"/>
      <c r="W6" s="6"/>
      <c r="X6" s="6"/>
      <c r="Y6" s="6"/>
      <c r="Z6" s="6"/>
    </row>
    <row r="7" spans="1:26" ht="12.5">
      <c r="A7" s="6"/>
      <c r="B7" s="6"/>
      <c r="C7" s="6"/>
      <c r="D7" s="6"/>
      <c r="E7" s="6"/>
      <c r="F7" s="6"/>
      <c r="G7" s="6"/>
      <c r="H7" s="6"/>
      <c r="I7" s="6"/>
      <c r="J7" s="6"/>
      <c r="K7" s="6"/>
      <c r="L7" s="6"/>
      <c r="M7" s="6"/>
      <c r="N7" s="6"/>
      <c r="O7" s="6"/>
      <c r="P7" s="6"/>
      <c r="Q7" s="6"/>
      <c r="R7" s="6"/>
      <c r="S7" s="6"/>
      <c r="T7" s="6"/>
      <c r="U7" s="6"/>
      <c r="V7" s="6"/>
      <c r="W7" s="6"/>
      <c r="X7" s="6"/>
      <c r="Y7" s="6"/>
      <c r="Z7" s="6"/>
    </row>
    <row r="8" spans="1:26" ht="12.5">
      <c r="A8" s="6"/>
      <c r="B8" s="6"/>
      <c r="C8" s="6"/>
      <c r="D8" s="6"/>
      <c r="E8" s="6"/>
      <c r="F8" s="6"/>
      <c r="G8" s="6"/>
      <c r="H8" s="6"/>
      <c r="I8" s="6"/>
      <c r="J8" s="6"/>
      <c r="K8" s="6"/>
      <c r="L8" s="6"/>
      <c r="M8" s="6"/>
      <c r="N8" s="6"/>
      <c r="O8" s="6"/>
      <c r="P8" s="6"/>
      <c r="Q8" s="6"/>
      <c r="R8" s="6"/>
      <c r="S8" s="6"/>
      <c r="T8" s="6"/>
      <c r="U8" s="6"/>
      <c r="V8" s="6"/>
      <c r="W8" s="6"/>
      <c r="X8" s="6"/>
      <c r="Y8" s="6"/>
      <c r="Z8" s="6"/>
    </row>
    <row r="9" spans="1:26" ht="12.5">
      <c r="A9" s="6"/>
      <c r="B9" s="6"/>
      <c r="C9" s="6"/>
      <c r="D9" s="6"/>
      <c r="E9" s="6"/>
      <c r="F9" s="6"/>
      <c r="G9" s="6"/>
      <c r="H9" s="6"/>
      <c r="I9" s="6"/>
      <c r="J9" s="6"/>
      <c r="K9" s="6"/>
      <c r="L9" s="6"/>
      <c r="M9" s="6"/>
      <c r="N9" s="6"/>
      <c r="O9" s="6"/>
      <c r="P9" s="6"/>
      <c r="Q9" s="6"/>
      <c r="R9" s="6"/>
      <c r="S9" s="6"/>
      <c r="T9" s="6"/>
      <c r="U9" s="6"/>
      <c r="V9" s="6"/>
      <c r="W9" s="6"/>
      <c r="X9" s="6"/>
      <c r="Y9" s="6"/>
      <c r="Z9" s="6"/>
    </row>
    <row r="10" spans="1:26" ht="12.5">
      <c r="A10" s="6"/>
      <c r="B10" s="6"/>
      <c r="C10" s="6"/>
      <c r="D10" s="6"/>
      <c r="E10" s="6"/>
      <c r="F10" s="6"/>
      <c r="G10" s="6"/>
      <c r="H10" s="6"/>
      <c r="I10" s="6"/>
      <c r="J10" s="6"/>
      <c r="K10" s="6"/>
      <c r="L10" s="6"/>
      <c r="M10" s="6"/>
      <c r="N10" s="6"/>
      <c r="O10" s="6"/>
      <c r="P10" s="6"/>
      <c r="Q10" s="6"/>
      <c r="R10" s="6"/>
      <c r="S10" s="6"/>
      <c r="T10" s="6"/>
      <c r="U10" s="6"/>
      <c r="V10" s="6"/>
      <c r="W10" s="6"/>
      <c r="X10" s="6"/>
      <c r="Y10" s="6"/>
      <c r="Z10" s="6"/>
    </row>
    <row r="11" spans="1:26" ht="12.5">
      <c r="A11" s="6"/>
      <c r="B11" s="6"/>
      <c r="C11" s="6"/>
      <c r="D11" s="6"/>
      <c r="E11" s="6"/>
      <c r="F11" s="6"/>
      <c r="G11" s="6"/>
      <c r="H11" s="6"/>
      <c r="I11" s="6"/>
      <c r="J11" s="6"/>
      <c r="K11" s="6"/>
      <c r="L11" s="6"/>
      <c r="M11" s="6"/>
      <c r="N11" s="6"/>
      <c r="O11" s="6"/>
      <c r="P11" s="6"/>
      <c r="Q11" s="6"/>
      <c r="R11" s="6"/>
      <c r="S11" s="6"/>
      <c r="T11" s="6"/>
      <c r="U11" s="6"/>
      <c r="V11" s="6"/>
      <c r="W11" s="6"/>
      <c r="X11" s="6"/>
      <c r="Y11" s="6"/>
      <c r="Z11" s="6"/>
    </row>
    <row r="12" spans="1:26" ht="12.5">
      <c r="A12" s="6"/>
      <c r="B12" s="6"/>
      <c r="C12" s="6"/>
      <c r="D12" s="6"/>
      <c r="E12" s="6"/>
      <c r="F12" s="6"/>
      <c r="G12" s="6"/>
      <c r="H12" s="6"/>
      <c r="I12" s="6"/>
      <c r="J12" s="6"/>
      <c r="K12" s="6"/>
      <c r="L12" s="6"/>
      <c r="M12" s="6"/>
      <c r="N12" s="6"/>
      <c r="O12" s="6"/>
      <c r="P12" s="6"/>
      <c r="Q12" s="6"/>
      <c r="R12" s="6"/>
      <c r="S12" s="6"/>
      <c r="T12" s="6"/>
      <c r="U12" s="6"/>
      <c r="V12" s="6"/>
      <c r="W12" s="6"/>
      <c r="X12" s="6"/>
      <c r="Y12" s="6"/>
      <c r="Z12" s="6"/>
    </row>
    <row r="13" spans="1:26" ht="12.5">
      <c r="A13" s="6"/>
      <c r="B13" s="6"/>
      <c r="C13" s="6"/>
      <c r="D13" s="6"/>
      <c r="E13" s="6"/>
      <c r="F13" s="6"/>
      <c r="G13" s="6"/>
      <c r="H13" s="6"/>
      <c r="I13" s="6"/>
      <c r="J13" s="6"/>
      <c r="K13" s="6"/>
      <c r="L13" s="6"/>
      <c r="M13" s="6"/>
      <c r="N13" s="6"/>
      <c r="O13" s="6"/>
      <c r="P13" s="6"/>
      <c r="Q13" s="6"/>
      <c r="R13" s="6"/>
      <c r="S13" s="6"/>
      <c r="T13" s="6"/>
      <c r="U13" s="6"/>
      <c r="V13" s="6"/>
      <c r="W13" s="6"/>
      <c r="X13" s="6"/>
      <c r="Y13" s="6"/>
      <c r="Z13" s="6"/>
    </row>
    <row r="14" spans="1:26" ht="12.5">
      <c r="A14" s="6"/>
      <c r="B14" s="6"/>
      <c r="C14" s="6"/>
      <c r="D14" s="6"/>
      <c r="E14" s="6"/>
      <c r="F14" s="6"/>
      <c r="G14" s="6"/>
      <c r="H14" s="6"/>
      <c r="I14" s="6"/>
      <c r="J14" s="6"/>
      <c r="K14" s="6"/>
      <c r="L14" s="6"/>
      <c r="M14" s="6"/>
      <c r="N14" s="6"/>
      <c r="O14" s="6"/>
      <c r="P14" s="6"/>
      <c r="Q14" s="6"/>
      <c r="R14" s="6"/>
      <c r="S14" s="6"/>
      <c r="T14" s="6"/>
      <c r="U14" s="6"/>
      <c r="V14" s="6"/>
      <c r="W14" s="6"/>
      <c r="X14" s="6"/>
      <c r="Y14" s="6"/>
      <c r="Z14" s="6"/>
    </row>
    <row r="15" spans="1:26" ht="12.5">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2.5">
      <c r="A16" s="6"/>
      <c r="B16" s="6"/>
      <c r="C16" s="6"/>
      <c r="D16" s="6"/>
      <c r="E16" s="6"/>
      <c r="F16" s="6"/>
      <c r="G16" s="6"/>
      <c r="H16" s="6"/>
      <c r="I16" s="6"/>
      <c r="J16" s="6"/>
      <c r="K16" s="6"/>
      <c r="L16" s="6"/>
      <c r="M16" s="6"/>
      <c r="N16" s="6"/>
      <c r="O16" s="6"/>
      <c r="P16" s="6"/>
      <c r="Q16" s="6"/>
      <c r="R16" s="6"/>
      <c r="S16" s="6"/>
      <c r="T16" s="6"/>
      <c r="U16" s="6"/>
      <c r="V16" s="6"/>
      <c r="W16" s="6"/>
      <c r="X16" s="6"/>
      <c r="Y16" s="6"/>
      <c r="Z16" s="6"/>
    </row>
    <row r="17" spans="1:26" ht="12.5">
      <c r="A17" s="6"/>
      <c r="B17" s="6"/>
      <c r="C17" s="6"/>
      <c r="D17" s="6"/>
      <c r="E17" s="6"/>
      <c r="F17" s="6"/>
      <c r="G17" s="6"/>
      <c r="H17" s="6"/>
      <c r="I17" s="6"/>
      <c r="J17" s="6"/>
      <c r="K17" s="6"/>
      <c r="L17" s="6"/>
      <c r="M17" s="6"/>
      <c r="N17" s="6"/>
      <c r="O17" s="6"/>
      <c r="P17" s="6"/>
      <c r="Q17" s="6"/>
      <c r="R17" s="6"/>
      <c r="S17" s="6"/>
      <c r="T17" s="6"/>
      <c r="U17" s="6"/>
      <c r="V17" s="6"/>
      <c r="W17" s="6"/>
      <c r="X17" s="6"/>
      <c r="Y17" s="6"/>
      <c r="Z17" s="6"/>
    </row>
    <row r="18" spans="1:26" ht="12.5">
      <c r="A18" s="6"/>
      <c r="B18" s="6"/>
      <c r="C18" s="6"/>
      <c r="D18" s="6"/>
      <c r="E18" s="6"/>
      <c r="F18" s="6"/>
      <c r="G18" s="6"/>
      <c r="H18" s="6"/>
      <c r="I18" s="6"/>
      <c r="J18" s="6"/>
      <c r="K18" s="6"/>
      <c r="L18" s="6"/>
      <c r="M18" s="6"/>
      <c r="N18" s="6"/>
      <c r="O18" s="6"/>
      <c r="P18" s="6"/>
      <c r="Q18" s="6"/>
      <c r="R18" s="6"/>
      <c r="S18" s="6"/>
      <c r="T18" s="6"/>
      <c r="U18" s="6"/>
      <c r="V18" s="6"/>
      <c r="W18" s="6"/>
      <c r="X18" s="6"/>
      <c r="Y18" s="6"/>
      <c r="Z18" s="6"/>
    </row>
    <row r="19" spans="1:26" ht="12.5">
      <c r="A19" s="6"/>
      <c r="B19" s="6"/>
      <c r="C19" s="6"/>
      <c r="D19" s="6"/>
      <c r="E19" s="6"/>
      <c r="F19" s="6"/>
      <c r="G19" s="6"/>
      <c r="H19" s="6"/>
      <c r="I19" s="6"/>
      <c r="J19" s="6"/>
      <c r="K19" s="6"/>
      <c r="L19" s="6"/>
      <c r="M19" s="6"/>
      <c r="N19" s="6"/>
      <c r="O19" s="6"/>
      <c r="P19" s="6"/>
      <c r="Q19" s="6"/>
      <c r="R19" s="6"/>
      <c r="S19" s="6"/>
      <c r="T19" s="6"/>
      <c r="U19" s="6"/>
      <c r="V19" s="6"/>
      <c r="W19" s="6"/>
      <c r="X19" s="6"/>
      <c r="Y19" s="6"/>
      <c r="Z19" s="6"/>
    </row>
    <row r="20" spans="1:26" ht="12.5">
      <c r="A20" s="6"/>
      <c r="B20" s="6"/>
      <c r="C20" s="6"/>
      <c r="D20" s="6"/>
      <c r="E20" s="6"/>
      <c r="F20" s="6"/>
      <c r="G20" s="6"/>
      <c r="H20" s="6"/>
      <c r="I20" s="6"/>
      <c r="J20" s="6"/>
      <c r="K20" s="6"/>
      <c r="L20" s="6"/>
      <c r="M20" s="6"/>
      <c r="N20" s="6"/>
      <c r="O20" s="6"/>
      <c r="P20" s="6"/>
      <c r="Q20" s="6"/>
      <c r="R20" s="6"/>
      <c r="S20" s="6"/>
      <c r="T20" s="6"/>
      <c r="U20" s="6"/>
      <c r="V20" s="6"/>
      <c r="W20" s="6"/>
      <c r="X20" s="6"/>
      <c r="Y20" s="6"/>
      <c r="Z20" s="6"/>
    </row>
    <row r="21" spans="1:26" ht="15.75" customHeight="1">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5.75" customHeight="1">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5.75" customHeight="1">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5.75" customHeight="1">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5.75" customHeight="1">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5.75" customHeight="1">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5.75" customHeight="1">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5.75" customHeight="1">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5.75" customHeight="1">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5.75" customHeight="1">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5.75" customHeight="1">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5.75" customHeight="1">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5.75" customHeight="1">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5.75" customHeight="1">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5.75" customHeight="1">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
    <mergeCell ref="C3:I3"/>
  </mergeCells>
  <printOptions horizontalCentered="1" verticalCentered="1"/>
  <pageMargins left="0.70866141732283472" right="0.70866141732283472" top="0.74803149606299213" bottom="0.74803149606299213"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pageSetUpPr fitToPage="1"/>
  </sheetPr>
  <dimension ref="A1:Z1000"/>
  <sheetViews>
    <sheetView topLeftCell="C30" zoomScale="70" zoomScaleNormal="70" workbookViewId="0">
      <selection activeCell="R16" sqref="R16"/>
    </sheetView>
  </sheetViews>
  <sheetFormatPr baseColWidth="10" defaultColWidth="14.453125" defaultRowHeight="15" customHeight="1"/>
  <cols>
    <col min="1" max="1" width="10.54296875" customWidth="1"/>
    <col min="2" max="2" width="11.453125" customWidth="1"/>
    <col min="3" max="3" width="31.81640625" customWidth="1"/>
    <col min="4" max="8" width="11.453125" customWidth="1"/>
    <col min="9" max="9" width="12.08984375" customWidth="1"/>
    <col min="10" max="13" width="11.453125" customWidth="1"/>
    <col min="14" max="14" width="14.7265625" customWidth="1"/>
    <col min="15" max="15" width="12.26953125" customWidth="1"/>
    <col min="16" max="16" width="11.453125" customWidth="1"/>
    <col min="17" max="17" width="12.54296875" customWidth="1"/>
    <col min="18" max="18" width="14" customWidth="1"/>
    <col min="19" max="19" width="12.81640625" customWidth="1"/>
    <col min="20" max="26" width="11.453125" customWidth="1"/>
  </cols>
  <sheetData>
    <row r="1" spans="1:26" ht="21.75" customHeight="1">
      <c r="A1" s="423" t="str">
        <f>CONCATENATE("HOJA DE TRABAJO DE",VLOOKUP(A2,Hoja1!$B$1:$E$34,4,FALSE))</f>
        <v>HOJA DE TRABAJO DE LA</v>
      </c>
      <c r="B1" s="402"/>
      <c r="C1" s="402"/>
      <c r="D1" s="402"/>
      <c r="E1" s="402"/>
      <c r="F1" s="402"/>
      <c r="G1" s="402"/>
      <c r="H1" s="402"/>
      <c r="I1" s="402"/>
      <c r="J1" s="402"/>
      <c r="K1" s="402"/>
      <c r="L1" s="402"/>
      <c r="M1" s="402"/>
      <c r="N1" s="402"/>
      <c r="O1" s="402"/>
      <c r="P1" s="402"/>
      <c r="Q1" s="402"/>
      <c r="R1" s="402"/>
      <c r="S1" s="402"/>
      <c r="T1" s="6"/>
      <c r="U1" s="6"/>
      <c r="V1" s="6"/>
      <c r="W1" s="6"/>
      <c r="X1" s="6"/>
      <c r="Y1" s="6"/>
      <c r="Z1" s="6"/>
    </row>
    <row r="2" spans="1:26" ht="21.75" customHeight="1">
      <c r="A2" s="424" t="s">
        <v>66</v>
      </c>
      <c r="B2" s="425"/>
      <c r="C2" s="425"/>
      <c r="D2" s="425"/>
      <c r="E2" s="425"/>
      <c r="F2" s="425"/>
      <c r="G2" s="425"/>
      <c r="H2" s="425"/>
      <c r="I2" s="425"/>
      <c r="J2" s="425"/>
      <c r="K2" s="425"/>
      <c r="L2" s="425"/>
      <c r="M2" s="425"/>
      <c r="N2" s="425"/>
      <c r="O2" s="425"/>
      <c r="P2" s="425"/>
      <c r="Q2" s="425"/>
      <c r="R2" s="425"/>
      <c r="S2" s="426"/>
      <c r="T2" s="6"/>
      <c r="U2" s="6"/>
      <c r="V2" s="6"/>
      <c r="W2" s="6"/>
      <c r="X2" s="6"/>
      <c r="Y2" s="6"/>
      <c r="Z2" s="6"/>
    </row>
    <row r="3" spans="1:26" ht="12.5">
      <c r="A3" s="6"/>
      <c r="B3" s="6"/>
      <c r="C3" s="6"/>
      <c r="D3" s="6"/>
      <c r="E3" s="6"/>
      <c r="F3" s="6"/>
      <c r="G3" s="6"/>
      <c r="H3" s="6"/>
      <c r="I3" s="6"/>
      <c r="J3" s="6"/>
      <c r="K3" s="6"/>
      <c r="L3" s="6"/>
      <c r="M3" s="6"/>
      <c r="N3" s="6"/>
      <c r="O3" s="6"/>
      <c r="P3" s="6"/>
      <c r="Q3" s="6"/>
      <c r="R3" s="6"/>
      <c r="S3" s="6"/>
      <c r="T3" s="6"/>
      <c r="U3" s="6"/>
      <c r="V3" s="6"/>
      <c r="W3" s="6"/>
      <c r="X3" s="6"/>
      <c r="Y3" s="6"/>
      <c r="Z3" s="6"/>
    </row>
    <row r="4" spans="1:26" ht="13">
      <c r="A4" s="6"/>
      <c r="B4" s="6"/>
      <c r="C4" s="6"/>
      <c r="D4" s="17" t="s">
        <v>74</v>
      </c>
      <c r="E4" s="18"/>
      <c r="F4" s="18"/>
      <c r="G4" s="18"/>
      <c r="H4" s="18"/>
      <c r="I4" s="18"/>
      <c r="J4" s="18"/>
      <c r="K4" s="18"/>
      <c r="L4" s="18"/>
      <c r="M4" s="18"/>
      <c r="N4" s="18"/>
      <c r="O4" s="18"/>
      <c r="P4" s="19"/>
      <c r="Q4" s="6"/>
      <c r="R4" s="6"/>
      <c r="S4" s="6"/>
      <c r="T4" s="6"/>
      <c r="U4" s="6"/>
      <c r="V4" s="6"/>
      <c r="W4" s="6"/>
      <c r="X4" s="6"/>
      <c r="Y4" s="6"/>
      <c r="Z4" s="6"/>
    </row>
    <row r="5" spans="1:26" ht="12.5">
      <c r="A5" s="6"/>
      <c r="B5" s="6"/>
      <c r="C5" s="6"/>
      <c r="D5" s="6"/>
      <c r="E5" s="6"/>
      <c r="F5" s="6"/>
      <c r="G5" s="6"/>
      <c r="H5" s="6"/>
      <c r="I5" s="6"/>
      <c r="J5" s="6"/>
      <c r="K5" s="6"/>
      <c r="L5" s="6"/>
      <c r="M5" s="6"/>
      <c r="N5" s="6"/>
      <c r="O5" s="6"/>
      <c r="P5" s="6"/>
      <c r="Q5" s="6"/>
      <c r="R5" s="6"/>
      <c r="S5" s="6"/>
      <c r="T5" s="6"/>
      <c r="U5" s="6"/>
      <c r="V5" s="6"/>
      <c r="W5" s="6"/>
      <c r="X5" s="6"/>
      <c r="Y5" s="6"/>
      <c r="Z5" s="6"/>
    </row>
    <row r="6" spans="1:26" ht="32.25" customHeight="1">
      <c r="A6" s="6"/>
      <c r="B6" s="6"/>
      <c r="C6" s="6"/>
      <c r="D6" s="6"/>
      <c r="E6" s="6"/>
      <c r="F6" s="427" t="s">
        <v>75</v>
      </c>
      <c r="G6" s="429" t="s">
        <v>76</v>
      </c>
      <c r="H6" s="406"/>
      <c r="I6" s="406"/>
      <c r="J6" s="406"/>
      <c r="K6" s="406"/>
      <c r="L6" s="406"/>
      <c r="M6" s="407"/>
      <c r="N6" s="427" t="s">
        <v>75</v>
      </c>
      <c r="O6" s="6"/>
      <c r="P6" s="6"/>
      <c r="Q6" s="6"/>
      <c r="R6" s="6"/>
      <c r="S6" s="6"/>
      <c r="T6" s="6"/>
      <c r="U6" s="6"/>
      <c r="V6" s="6"/>
      <c r="W6" s="6"/>
      <c r="X6" s="6"/>
      <c r="Y6" s="6"/>
      <c r="Z6" s="6"/>
    </row>
    <row r="7" spans="1:26" ht="60" customHeight="1" thickBot="1">
      <c r="A7" s="6"/>
      <c r="B7" s="6"/>
      <c r="C7" s="6"/>
      <c r="D7" s="6"/>
      <c r="E7" s="6"/>
      <c r="F7" s="428"/>
      <c r="G7" s="20" t="str">
        <f>B29</f>
        <v>SUBSIDIOS FEDERALES PARA ORGANISMOS DESCENTRALIZADOS ESTATALES       U006</v>
      </c>
      <c r="H7" s="20" t="str">
        <f>B31</f>
        <v>CARRERA DOCENTE                                                                                                                U040</v>
      </c>
      <c r="I7" s="20" t="str">
        <f>B33</f>
        <v>APOYOS A CENTROS Y ORGANIZACIONES DE EDUCACIÓN                                             U080</v>
      </c>
      <c r="J7" s="20" t="str">
        <f>B35</f>
        <v>PROGRAMA PARA EL DESARROLLO PROFESIONAL DOCENTE (PRODEP)                   S247</v>
      </c>
      <c r="K7" s="20" t="str">
        <f>B37</f>
        <v>PROGRAMA FORTALECIMIENTO A LA EXCELENCIA EDUCATIVA (PROFEXCE)            S300</v>
      </c>
      <c r="L7" s="21" t="str">
        <f>B39</f>
        <v>AAA</v>
      </c>
      <c r="M7" s="21" t="str">
        <f>B41</f>
        <v>BBB</v>
      </c>
      <c r="N7" s="430"/>
      <c r="O7" s="6"/>
      <c r="P7" s="6"/>
      <c r="Q7" s="6"/>
      <c r="R7" s="6"/>
      <c r="S7" s="6"/>
      <c r="T7" s="6"/>
      <c r="U7" s="6"/>
      <c r="V7" s="6"/>
      <c r="W7" s="6"/>
      <c r="X7" s="6"/>
      <c r="Y7" s="6"/>
      <c r="Z7" s="6"/>
    </row>
    <row r="8" spans="1:26" ht="12.5">
      <c r="A8" s="6"/>
      <c r="B8" s="6"/>
      <c r="C8" s="6"/>
      <c r="D8" s="6"/>
      <c r="E8" s="6"/>
      <c r="F8" s="22" t="s">
        <v>77</v>
      </c>
      <c r="G8" s="319">
        <v>416000</v>
      </c>
      <c r="H8" s="320">
        <f>D32</f>
        <v>0</v>
      </c>
      <c r="I8" s="320">
        <f>D34</f>
        <v>0</v>
      </c>
      <c r="J8" s="320">
        <f>D36</f>
        <v>0</v>
      </c>
      <c r="K8" s="320">
        <f>D38</f>
        <v>0</v>
      </c>
      <c r="L8" s="320">
        <f>D40</f>
        <v>0</v>
      </c>
      <c r="M8" s="320">
        <f>D42</f>
        <v>0</v>
      </c>
      <c r="N8" s="23" t="s">
        <v>77</v>
      </c>
      <c r="O8" s="6"/>
      <c r="P8" s="6"/>
      <c r="Q8" s="6"/>
      <c r="R8" s="6"/>
      <c r="S8" s="6"/>
      <c r="T8" s="6"/>
      <c r="U8" s="6"/>
      <c r="V8" s="6"/>
      <c r="W8" s="6"/>
      <c r="X8" s="6"/>
      <c r="Y8" s="6"/>
      <c r="Z8" s="6"/>
    </row>
    <row r="9" spans="1:26" ht="12.5">
      <c r="A9" s="6"/>
      <c r="B9" s="6"/>
      <c r="C9" s="6"/>
      <c r="D9" s="6"/>
      <c r="E9" s="6"/>
      <c r="F9" s="24" t="s">
        <v>78</v>
      </c>
      <c r="G9" s="321">
        <v>1803000</v>
      </c>
      <c r="H9" s="322">
        <f>E32</f>
        <v>0</v>
      </c>
      <c r="I9" s="322">
        <f>E34</f>
        <v>0</v>
      </c>
      <c r="J9" s="322">
        <f>E36</f>
        <v>0</v>
      </c>
      <c r="K9" s="322">
        <f>E38</f>
        <v>0</v>
      </c>
      <c r="L9" s="322">
        <f>E40</f>
        <v>0</v>
      </c>
      <c r="M9" s="322">
        <f>E42</f>
        <v>0</v>
      </c>
      <c r="N9" s="25" t="s">
        <v>78</v>
      </c>
      <c r="O9" s="6"/>
      <c r="P9" s="6"/>
      <c r="Q9" s="6"/>
      <c r="R9" s="6"/>
      <c r="S9" s="6"/>
      <c r="T9" s="6"/>
      <c r="U9" s="6"/>
      <c r="V9" s="6"/>
      <c r="W9" s="6"/>
      <c r="X9" s="6"/>
      <c r="Y9" s="6"/>
      <c r="Z9" s="6"/>
    </row>
    <row r="10" spans="1:26" ht="12.5">
      <c r="A10" s="6"/>
      <c r="B10" s="6"/>
      <c r="C10" s="6"/>
      <c r="D10" s="6"/>
      <c r="E10" s="6"/>
      <c r="F10" s="24" t="s">
        <v>79</v>
      </c>
      <c r="G10" s="321">
        <v>1353000</v>
      </c>
      <c r="H10" s="322">
        <f>F32</f>
        <v>0</v>
      </c>
      <c r="I10" s="322">
        <f>F34</f>
        <v>0</v>
      </c>
      <c r="J10" s="322">
        <f>F36</f>
        <v>0</v>
      </c>
      <c r="K10" s="322">
        <f>F38</f>
        <v>0</v>
      </c>
      <c r="L10" s="322">
        <f>F40</f>
        <v>0</v>
      </c>
      <c r="M10" s="322">
        <f>F42</f>
        <v>0</v>
      </c>
      <c r="N10" s="25" t="s">
        <v>79</v>
      </c>
      <c r="O10" s="6"/>
      <c r="P10" s="6"/>
      <c r="Q10" s="6"/>
      <c r="R10" s="6"/>
      <c r="S10" s="6"/>
      <c r="T10" s="6"/>
      <c r="U10" s="6"/>
      <c r="V10" s="6"/>
      <c r="W10" s="6"/>
      <c r="X10" s="6"/>
      <c r="Y10" s="6"/>
      <c r="Z10" s="6"/>
    </row>
    <row r="11" spans="1:26" ht="12.5">
      <c r="A11" s="6"/>
      <c r="B11" s="6"/>
      <c r="C11" s="6"/>
      <c r="D11" s="6"/>
      <c r="E11" s="6"/>
      <c r="F11" s="24" t="s">
        <v>80</v>
      </c>
      <c r="G11" s="321">
        <v>935000</v>
      </c>
      <c r="H11" s="322">
        <f>H32</f>
        <v>0</v>
      </c>
      <c r="I11" s="322">
        <f>H34</f>
        <v>0</v>
      </c>
      <c r="J11" s="322">
        <f>H36</f>
        <v>0</v>
      </c>
      <c r="K11" s="322">
        <f>H38</f>
        <v>0</v>
      </c>
      <c r="L11" s="322">
        <f>H40</f>
        <v>0</v>
      </c>
      <c r="M11" s="322">
        <f>H42</f>
        <v>0</v>
      </c>
      <c r="N11" s="25" t="s">
        <v>80</v>
      </c>
      <c r="O11" s="6"/>
      <c r="P11" s="6"/>
      <c r="Q11" s="6"/>
      <c r="R11" s="6"/>
      <c r="S11" s="6"/>
      <c r="T11" s="6"/>
      <c r="U11" s="6"/>
      <c r="V11" s="6"/>
      <c r="W11" s="6"/>
      <c r="X11" s="6"/>
      <c r="Y11" s="6"/>
      <c r="Z11" s="6"/>
    </row>
    <row r="12" spans="1:26" ht="12.5">
      <c r="A12" s="6"/>
      <c r="B12" s="6"/>
      <c r="C12" s="6"/>
      <c r="D12" s="6"/>
      <c r="E12" s="6"/>
      <c r="F12" s="24" t="s">
        <v>81</v>
      </c>
      <c r="G12" s="321">
        <v>901000</v>
      </c>
      <c r="H12" s="322">
        <f>I32</f>
        <v>0</v>
      </c>
      <c r="I12" s="322">
        <f>I34</f>
        <v>0</v>
      </c>
      <c r="J12" s="322">
        <f>I36</f>
        <v>0</v>
      </c>
      <c r="K12" s="322">
        <f>I38</f>
        <v>0</v>
      </c>
      <c r="L12" s="322">
        <f>I40</f>
        <v>0</v>
      </c>
      <c r="M12" s="322">
        <f>I42</f>
        <v>0</v>
      </c>
      <c r="N12" s="25" t="s">
        <v>81</v>
      </c>
      <c r="O12" s="6"/>
      <c r="P12" s="6"/>
      <c r="Q12" s="6"/>
      <c r="R12" s="6"/>
      <c r="S12" s="6"/>
      <c r="T12" s="6"/>
      <c r="U12" s="6"/>
      <c r="V12" s="6"/>
      <c r="W12" s="6"/>
      <c r="X12" s="6"/>
      <c r="Y12" s="6"/>
      <c r="Z12" s="6"/>
    </row>
    <row r="13" spans="1:26" ht="12.5">
      <c r="A13" s="6"/>
      <c r="B13" s="6"/>
      <c r="C13" s="6"/>
      <c r="D13" s="6"/>
      <c r="E13" s="6"/>
      <c r="F13" s="24" t="s">
        <v>82</v>
      </c>
      <c r="G13" s="321">
        <v>1803000</v>
      </c>
      <c r="H13" s="322">
        <f>J32</f>
        <v>0</v>
      </c>
      <c r="I13" s="322">
        <f>J34</f>
        <v>0</v>
      </c>
      <c r="J13" s="322">
        <f>J36</f>
        <v>0</v>
      </c>
      <c r="K13" s="322">
        <f>J38</f>
        <v>0</v>
      </c>
      <c r="L13" s="322">
        <f>J40</f>
        <v>0</v>
      </c>
      <c r="M13" s="322">
        <f>J42</f>
        <v>0</v>
      </c>
      <c r="N13" s="25" t="s">
        <v>82</v>
      </c>
      <c r="O13" s="6"/>
      <c r="P13" s="6"/>
      <c r="Q13" s="6"/>
      <c r="R13" s="6"/>
      <c r="S13" s="6"/>
      <c r="T13" s="6"/>
      <c r="U13" s="6"/>
      <c r="V13" s="6"/>
      <c r="W13" s="6"/>
      <c r="X13" s="6"/>
      <c r="Y13" s="6"/>
      <c r="Z13" s="6"/>
    </row>
    <row r="14" spans="1:26" ht="12.5">
      <c r="A14" s="6"/>
      <c r="B14" s="6"/>
      <c r="C14" s="6"/>
      <c r="D14" s="6"/>
      <c r="E14" s="6"/>
      <c r="F14" s="24" t="s">
        <v>83</v>
      </c>
      <c r="G14" s="321">
        <f>L30</f>
        <v>0</v>
      </c>
      <c r="H14" s="322">
        <f>L32</f>
        <v>0</v>
      </c>
      <c r="I14" s="322">
        <f>L34</f>
        <v>0</v>
      </c>
      <c r="J14" s="322">
        <f>L36</f>
        <v>0</v>
      </c>
      <c r="K14" s="322">
        <f>L38</f>
        <v>0</v>
      </c>
      <c r="L14" s="322">
        <f>L40</f>
        <v>0</v>
      </c>
      <c r="M14" s="322">
        <f>L42</f>
        <v>0</v>
      </c>
      <c r="N14" s="25" t="s">
        <v>83</v>
      </c>
      <c r="O14" s="6"/>
      <c r="P14" s="6"/>
      <c r="Q14" s="6"/>
      <c r="R14" s="6"/>
      <c r="S14" s="6"/>
      <c r="T14" s="6"/>
      <c r="U14" s="6"/>
      <c r="V14" s="6"/>
      <c r="W14" s="6"/>
      <c r="X14" s="6"/>
      <c r="Y14" s="6"/>
      <c r="Z14" s="6"/>
    </row>
    <row r="15" spans="1:26" ht="12.5">
      <c r="A15" s="6"/>
      <c r="B15" s="6"/>
      <c r="C15" s="6"/>
      <c r="D15" s="6"/>
      <c r="E15" s="6"/>
      <c r="F15" s="24" t="s">
        <v>84</v>
      </c>
      <c r="G15" s="321">
        <f>M30</f>
        <v>0</v>
      </c>
      <c r="H15" s="322">
        <f>M32</f>
        <v>0</v>
      </c>
      <c r="I15" s="322">
        <f>M34</f>
        <v>0</v>
      </c>
      <c r="J15" s="322">
        <f>M36</f>
        <v>0</v>
      </c>
      <c r="K15" s="322">
        <f>M38</f>
        <v>0</v>
      </c>
      <c r="L15" s="322">
        <f>M40</f>
        <v>0</v>
      </c>
      <c r="M15" s="322">
        <f>M42</f>
        <v>0</v>
      </c>
      <c r="N15" s="25" t="s">
        <v>84</v>
      </c>
      <c r="O15" s="6"/>
      <c r="P15" s="6"/>
      <c r="Q15" s="6"/>
      <c r="R15" s="6"/>
      <c r="S15" s="6"/>
      <c r="T15" s="6"/>
      <c r="U15" s="6"/>
      <c r="V15" s="6"/>
      <c r="W15" s="6"/>
      <c r="X15" s="6"/>
      <c r="Y15" s="6"/>
      <c r="Z15" s="6"/>
    </row>
    <row r="16" spans="1:26" ht="12.5">
      <c r="A16" s="6"/>
      <c r="B16" s="6"/>
      <c r="C16" s="6"/>
      <c r="D16" s="6"/>
      <c r="E16" s="6"/>
      <c r="F16" s="26" t="s">
        <v>85</v>
      </c>
      <c r="G16" s="321">
        <f>N30</f>
        <v>0</v>
      </c>
      <c r="H16" s="322">
        <f>N32</f>
        <v>0</v>
      </c>
      <c r="I16" s="322">
        <f>N34</f>
        <v>0</v>
      </c>
      <c r="J16" s="322">
        <f>N36</f>
        <v>0</v>
      </c>
      <c r="K16" s="322">
        <f>N38</f>
        <v>0</v>
      </c>
      <c r="L16" s="322">
        <f>N40</f>
        <v>0</v>
      </c>
      <c r="M16" s="322">
        <f>N42</f>
        <v>0</v>
      </c>
      <c r="N16" s="27" t="s">
        <v>85</v>
      </c>
      <c r="O16" s="6"/>
      <c r="P16" s="6"/>
      <c r="Q16" s="6"/>
      <c r="R16" s="6"/>
      <c r="S16" s="6"/>
      <c r="T16" s="6"/>
      <c r="U16" s="6"/>
      <c r="V16" s="6"/>
      <c r="W16" s="6"/>
      <c r="X16" s="6"/>
      <c r="Y16" s="6"/>
      <c r="Z16" s="6"/>
    </row>
    <row r="17" spans="1:26" ht="12.5">
      <c r="A17" s="6"/>
      <c r="B17" s="6"/>
      <c r="C17" s="6"/>
      <c r="D17" s="6"/>
      <c r="E17" s="6"/>
      <c r="F17" s="24" t="s">
        <v>86</v>
      </c>
      <c r="G17" s="321">
        <f>P30</f>
        <v>0</v>
      </c>
      <c r="H17" s="322">
        <f>P32</f>
        <v>0</v>
      </c>
      <c r="I17" s="322">
        <f>P34</f>
        <v>0</v>
      </c>
      <c r="J17" s="322">
        <f>P36</f>
        <v>0</v>
      </c>
      <c r="K17" s="322">
        <f>P38</f>
        <v>0</v>
      </c>
      <c r="L17" s="322">
        <f>P40</f>
        <v>0</v>
      </c>
      <c r="M17" s="322">
        <f>P42</f>
        <v>0</v>
      </c>
      <c r="N17" s="25" t="s">
        <v>86</v>
      </c>
      <c r="O17" s="6"/>
      <c r="P17" s="6"/>
      <c r="Q17" s="6"/>
      <c r="R17" s="6"/>
      <c r="S17" s="6"/>
      <c r="T17" s="6"/>
      <c r="U17" s="6"/>
      <c r="V17" s="6"/>
      <c r="W17" s="6"/>
      <c r="X17" s="6"/>
      <c r="Y17" s="6"/>
      <c r="Z17" s="6"/>
    </row>
    <row r="18" spans="1:26" ht="12.5">
      <c r="A18" s="6"/>
      <c r="B18" s="6"/>
      <c r="C18" s="6"/>
      <c r="D18" s="6"/>
      <c r="E18" s="6"/>
      <c r="F18" s="24" t="s">
        <v>87</v>
      </c>
      <c r="G18" s="321">
        <f>Q30</f>
        <v>0</v>
      </c>
      <c r="H18" s="322">
        <f>Q32</f>
        <v>0</v>
      </c>
      <c r="I18" s="322">
        <f>Q34</f>
        <v>0</v>
      </c>
      <c r="J18" s="322">
        <f>Q36</f>
        <v>0</v>
      </c>
      <c r="K18" s="322">
        <f>Q38</f>
        <v>0</v>
      </c>
      <c r="L18" s="322">
        <f>Q40</f>
        <v>0</v>
      </c>
      <c r="M18" s="322">
        <f>Q42</f>
        <v>0</v>
      </c>
      <c r="N18" s="25" t="s">
        <v>87</v>
      </c>
      <c r="O18" s="6"/>
      <c r="P18" s="6"/>
      <c r="Q18" s="6"/>
      <c r="R18" s="6"/>
      <c r="S18" s="6"/>
      <c r="T18" s="6"/>
      <c r="U18" s="6"/>
      <c r="V18" s="6"/>
      <c r="W18" s="6"/>
      <c r="X18" s="6"/>
      <c r="Y18" s="6"/>
      <c r="Z18" s="6"/>
    </row>
    <row r="19" spans="1:26" ht="12.5">
      <c r="A19" s="6"/>
      <c r="B19" s="6"/>
      <c r="C19" s="6"/>
      <c r="D19" s="6"/>
      <c r="E19" s="6"/>
      <c r="F19" s="24" t="s">
        <v>88</v>
      </c>
      <c r="G19" s="321">
        <f>R30</f>
        <v>0</v>
      </c>
      <c r="H19" s="322">
        <f>R32</f>
        <v>0</v>
      </c>
      <c r="I19" s="322">
        <f>R34</f>
        <v>0</v>
      </c>
      <c r="J19" s="322">
        <f>R36</f>
        <v>0</v>
      </c>
      <c r="K19" s="322">
        <f>R38</f>
        <v>0</v>
      </c>
      <c r="L19" s="322">
        <f>R40</f>
        <v>0</v>
      </c>
      <c r="M19" s="322">
        <f>R42</f>
        <v>0</v>
      </c>
      <c r="N19" s="25" t="s">
        <v>88</v>
      </c>
      <c r="O19" s="6"/>
      <c r="P19" s="6"/>
      <c r="Q19" s="6"/>
      <c r="R19" s="6"/>
      <c r="S19" s="6"/>
      <c r="T19" s="6"/>
      <c r="U19" s="6"/>
      <c r="V19" s="6"/>
      <c r="W19" s="6"/>
      <c r="X19" s="6"/>
      <c r="Y19" s="6"/>
      <c r="Z19" s="6"/>
    </row>
    <row r="20" spans="1:26" ht="13" thickBot="1">
      <c r="A20" s="6"/>
      <c r="B20" s="6"/>
      <c r="C20" s="6"/>
      <c r="D20" s="6"/>
      <c r="E20" s="6"/>
      <c r="F20" s="28"/>
      <c r="G20" s="29"/>
      <c r="H20" s="30"/>
      <c r="I20" s="30"/>
      <c r="J20" s="30"/>
      <c r="K20" s="30"/>
      <c r="L20" s="30"/>
      <c r="M20" s="30"/>
      <c r="N20" s="31"/>
      <c r="O20" s="6"/>
      <c r="P20" s="6"/>
      <c r="Q20" s="6"/>
      <c r="R20" s="6"/>
      <c r="S20" s="6"/>
      <c r="T20" s="6"/>
      <c r="U20" s="6"/>
      <c r="V20" s="6"/>
      <c r="W20" s="6"/>
      <c r="X20" s="6"/>
      <c r="Y20" s="6"/>
      <c r="Z20" s="6"/>
    </row>
    <row r="21" spans="1:26" ht="15.75" customHeight="1">
      <c r="A21" s="6"/>
      <c r="B21" s="6"/>
      <c r="C21" s="6"/>
      <c r="D21" s="6"/>
      <c r="E21" s="6"/>
      <c r="F21" s="179"/>
      <c r="G21" s="323">
        <f t="shared" ref="G21:M21" si="0">SUM(G8:G19)</f>
        <v>7211000</v>
      </c>
      <c r="H21" s="323">
        <f t="shared" si="0"/>
        <v>0</v>
      </c>
      <c r="I21" s="323">
        <f t="shared" si="0"/>
        <v>0</v>
      </c>
      <c r="J21" s="323">
        <f t="shared" si="0"/>
        <v>0</v>
      </c>
      <c r="K21" s="323">
        <f t="shared" si="0"/>
        <v>0</v>
      </c>
      <c r="L21" s="323">
        <f t="shared" si="0"/>
        <v>0</v>
      </c>
      <c r="M21" s="323">
        <f t="shared" si="0"/>
        <v>0</v>
      </c>
      <c r="N21" s="32"/>
      <c r="O21" s="6"/>
      <c r="P21" s="6"/>
      <c r="Q21" s="6"/>
      <c r="R21" s="6"/>
      <c r="S21" s="6"/>
      <c r="T21" s="6"/>
      <c r="U21" s="6"/>
      <c r="V21" s="6"/>
      <c r="W21" s="6"/>
      <c r="X21" s="6"/>
      <c r="Y21" s="6"/>
      <c r="Z21" s="6"/>
    </row>
    <row r="22" spans="1:26" ht="15.75" customHeight="1">
      <c r="A22" s="6"/>
      <c r="B22" s="6"/>
      <c r="C22" s="6"/>
      <c r="D22" s="6"/>
      <c r="E22" s="33"/>
      <c r="F22" s="33"/>
      <c r="G22" s="33"/>
      <c r="H22" s="33"/>
      <c r="I22" s="33"/>
      <c r="J22" s="33"/>
      <c r="K22" s="33"/>
      <c r="L22" s="33"/>
      <c r="M22" s="33"/>
      <c r="N22" s="33"/>
      <c r="O22" s="6"/>
      <c r="P22" s="6"/>
      <c r="Q22" s="6"/>
      <c r="R22" s="6"/>
      <c r="S22" s="6"/>
      <c r="T22" s="6"/>
      <c r="U22" s="6"/>
      <c r="V22" s="6"/>
      <c r="W22" s="6"/>
      <c r="X22" s="6"/>
      <c r="Y22" s="6"/>
      <c r="Z22" s="6"/>
    </row>
    <row r="23" spans="1:26" ht="15.75" customHeight="1">
      <c r="A23" s="6"/>
      <c r="B23" s="6"/>
      <c r="C23" s="6"/>
      <c r="D23" s="6"/>
      <c r="E23" s="34"/>
      <c r="F23" s="6"/>
      <c r="G23" s="32"/>
      <c r="H23" s="32"/>
      <c r="I23" s="32"/>
      <c r="J23" s="6"/>
      <c r="K23" s="6"/>
      <c r="L23" s="35" t="s">
        <v>89</v>
      </c>
      <c r="M23" s="400">
        <f>SUM(E21:M21)</f>
        <v>7211000</v>
      </c>
      <c r="N23" s="36"/>
      <c r="O23" s="6"/>
      <c r="P23" s="6"/>
      <c r="Q23" s="6"/>
      <c r="R23" s="6"/>
      <c r="S23" s="6"/>
      <c r="T23" s="6"/>
      <c r="U23" s="6"/>
      <c r="V23" s="6"/>
      <c r="W23" s="6"/>
      <c r="X23" s="6"/>
      <c r="Y23" s="6"/>
      <c r="Z23" s="6"/>
    </row>
    <row r="24" spans="1:26" ht="15.75" customHeight="1">
      <c r="A24" s="6"/>
      <c r="B24" s="6"/>
      <c r="C24" s="6"/>
      <c r="D24" s="6"/>
      <c r="E24" s="34"/>
      <c r="F24" s="34"/>
      <c r="G24" s="34"/>
      <c r="H24" s="34"/>
      <c r="I24" s="34"/>
      <c r="J24" s="37"/>
      <c r="K24" s="6"/>
      <c r="L24" s="38"/>
      <c r="M24" s="38"/>
      <c r="N24" s="38"/>
      <c r="O24" s="39"/>
      <c r="P24" s="38"/>
      <c r="Q24" s="6"/>
      <c r="R24" s="6"/>
      <c r="S24" s="6"/>
      <c r="T24" s="6"/>
      <c r="U24" s="6"/>
      <c r="V24" s="6"/>
      <c r="W24" s="6"/>
      <c r="X24" s="6"/>
      <c r="Y24" s="6"/>
      <c r="Z24" s="6"/>
    </row>
    <row r="25" spans="1:26" ht="15.75" customHeight="1">
      <c r="A25" s="6"/>
      <c r="B25" s="415" t="s">
        <v>90</v>
      </c>
      <c r="C25" s="402"/>
      <c r="D25" s="402"/>
      <c r="E25" s="402"/>
      <c r="F25" s="402"/>
      <c r="G25" s="402"/>
      <c r="H25" s="402"/>
      <c r="I25" s="402"/>
      <c r="J25" s="402"/>
      <c r="K25" s="402"/>
      <c r="L25" s="402"/>
      <c r="M25" s="402"/>
      <c r="N25" s="402"/>
      <c r="O25" s="402"/>
      <c r="P25" s="402"/>
      <c r="Q25" s="402"/>
      <c r="R25" s="402"/>
      <c r="S25" s="402"/>
      <c r="T25" s="6"/>
      <c r="U25" s="6"/>
      <c r="V25" s="6"/>
      <c r="W25" s="6"/>
      <c r="X25" s="6"/>
      <c r="Y25" s="6"/>
      <c r="Z25" s="6"/>
    </row>
    <row r="26" spans="1:26" ht="15.75" customHeight="1">
      <c r="A26" s="6"/>
      <c r="B26" s="416" t="s">
        <v>91</v>
      </c>
      <c r="C26" s="402"/>
      <c r="D26" s="402"/>
      <c r="E26" s="402"/>
      <c r="F26" s="402"/>
      <c r="G26" s="402"/>
      <c r="H26" s="402"/>
      <c r="I26" s="402"/>
      <c r="J26" s="402"/>
      <c r="K26" s="402"/>
      <c r="L26" s="402"/>
      <c r="M26" s="402"/>
      <c r="N26" s="402"/>
      <c r="O26" s="402"/>
      <c r="P26" s="402"/>
      <c r="Q26" s="402"/>
      <c r="R26" s="402"/>
      <c r="S26" s="402"/>
      <c r="T26" s="6"/>
      <c r="U26" s="6"/>
      <c r="V26" s="6"/>
      <c r="W26" s="6"/>
      <c r="X26" s="6"/>
      <c r="Y26" s="6"/>
      <c r="Z26" s="6"/>
    </row>
    <row r="27" spans="1:26" ht="24" customHeight="1">
      <c r="A27" s="417" t="s">
        <v>92</v>
      </c>
      <c r="B27" s="418" t="s">
        <v>93</v>
      </c>
      <c r="C27" s="419"/>
      <c r="D27" s="422" t="s">
        <v>94</v>
      </c>
      <c r="E27" s="406"/>
      <c r="F27" s="407"/>
      <c r="G27" s="41" t="s">
        <v>95</v>
      </c>
      <c r="H27" s="422" t="s">
        <v>96</v>
      </c>
      <c r="I27" s="406"/>
      <c r="J27" s="407"/>
      <c r="K27" s="41" t="s">
        <v>95</v>
      </c>
      <c r="L27" s="422" t="s">
        <v>97</v>
      </c>
      <c r="M27" s="406"/>
      <c r="N27" s="407"/>
      <c r="O27" s="41" t="s">
        <v>95</v>
      </c>
      <c r="P27" s="422" t="s">
        <v>98</v>
      </c>
      <c r="Q27" s="406"/>
      <c r="R27" s="407"/>
      <c r="S27" s="41" t="s">
        <v>95</v>
      </c>
      <c r="T27" s="6"/>
      <c r="U27" s="6"/>
      <c r="V27" s="6"/>
      <c r="W27" s="6"/>
      <c r="X27" s="6"/>
      <c r="Y27" s="6"/>
      <c r="Z27" s="6"/>
    </row>
    <row r="28" spans="1:26" ht="15.75" customHeight="1">
      <c r="A28" s="414"/>
      <c r="B28" s="420"/>
      <c r="C28" s="421"/>
      <c r="D28" s="42" t="s">
        <v>77</v>
      </c>
      <c r="E28" s="42" t="s">
        <v>78</v>
      </c>
      <c r="F28" s="42" t="s">
        <v>79</v>
      </c>
      <c r="G28" s="43" t="s">
        <v>99</v>
      </c>
      <c r="H28" s="44" t="s">
        <v>80</v>
      </c>
      <c r="I28" s="44" t="s">
        <v>81</v>
      </c>
      <c r="J28" s="44" t="s">
        <v>82</v>
      </c>
      <c r="K28" s="43" t="s">
        <v>99</v>
      </c>
      <c r="L28" s="44" t="s">
        <v>83</v>
      </c>
      <c r="M28" s="44" t="s">
        <v>84</v>
      </c>
      <c r="N28" s="44" t="s">
        <v>85</v>
      </c>
      <c r="O28" s="43" t="s">
        <v>99</v>
      </c>
      <c r="P28" s="44" t="s">
        <v>86</v>
      </c>
      <c r="Q28" s="44" t="s">
        <v>87</v>
      </c>
      <c r="R28" s="44" t="s">
        <v>88</v>
      </c>
      <c r="S28" s="43" t="s">
        <v>99</v>
      </c>
      <c r="T28" s="6"/>
      <c r="U28" s="6"/>
      <c r="V28" s="6"/>
      <c r="W28" s="6"/>
      <c r="X28" s="6"/>
      <c r="Y28" s="6"/>
      <c r="Z28" s="6"/>
    </row>
    <row r="29" spans="1:26" ht="30" customHeight="1">
      <c r="A29" s="413" t="str">
        <f t="shared" ref="A29:B29" si="1">C49</f>
        <v>U006</v>
      </c>
      <c r="B29" s="408" t="str">
        <f t="shared" si="1"/>
        <v>SUBSIDIOS FEDERALES PARA ORGANISMOS DESCENTRALIZADOS ESTATALES       U006</v>
      </c>
      <c r="C29" s="409"/>
      <c r="D29" s="324">
        <f>D30</f>
        <v>416000</v>
      </c>
      <c r="E29" s="324">
        <f t="shared" ref="E29:F29" si="2">D29+E30</f>
        <v>2219000</v>
      </c>
      <c r="F29" s="324">
        <f t="shared" si="2"/>
        <v>3572000</v>
      </c>
      <c r="G29" s="325">
        <f>F29</f>
        <v>3572000</v>
      </c>
      <c r="H29" s="324">
        <f>F29+H30</f>
        <v>4507000</v>
      </c>
      <c r="I29" s="324">
        <f t="shared" ref="I29:J29" si="3">H29+I30</f>
        <v>5408000</v>
      </c>
      <c r="J29" s="324">
        <f t="shared" si="3"/>
        <v>7211000</v>
      </c>
      <c r="K29" s="325">
        <f>J29</f>
        <v>7211000</v>
      </c>
      <c r="L29" s="324">
        <f>J29+L30</f>
        <v>7211000</v>
      </c>
      <c r="M29" s="324">
        <f t="shared" ref="M29:N29" si="4">L29+M30</f>
        <v>7211000</v>
      </c>
      <c r="N29" s="324">
        <f t="shared" si="4"/>
        <v>7211000</v>
      </c>
      <c r="O29" s="325">
        <f>N29</f>
        <v>7211000</v>
      </c>
      <c r="P29" s="324">
        <f>N29+P30</f>
        <v>7211000</v>
      </c>
      <c r="Q29" s="324">
        <f t="shared" ref="Q29:R29" si="5">P29+Q30</f>
        <v>7211000</v>
      </c>
      <c r="R29" s="324">
        <f t="shared" si="5"/>
        <v>7211000</v>
      </c>
      <c r="S29" s="325">
        <f>R29</f>
        <v>7211000</v>
      </c>
      <c r="T29" s="34"/>
      <c r="U29" s="34"/>
      <c r="V29" s="34"/>
      <c r="W29" s="34"/>
      <c r="X29" s="34"/>
      <c r="Y29" s="34"/>
      <c r="Z29" s="34"/>
    </row>
    <row r="30" spans="1:26" ht="18" customHeight="1">
      <c r="A30" s="414"/>
      <c r="B30" s="410" t="s">
        <v>100</v>
      </c>
      <c r="C30" s="411"/>
      <c r="D30" s="326">
        <f>+G8</f>
        <v>416000</v>
      </c>
      <c r="E30" s="326">
        <f>+G9</f>
        <v>1803000</v>
      </c>
      <c r="F30" s="326">
        <f>+G10</f>
        <v>1353000</v>
      </c>
      <c r="G30" s="326">
        <f>D30+E30+F30</f>
        <v>3572000</v>
      </c>
      <c r="H30" s="326">
        <f>+G11</f>
        <v>935000</v>
      </c>
      <c r="I30" s="326">
        <f>+G12</f>
        <v>901000</v>
      </c>
      <c r="J30" s="326">
        <f>+G13</f>
        <v>1803000</v>
      </c>
      <c r="K30" s="326">
        <f>H30+I30+J30</f>
        <v>3639000</v>
      </c>
      <c r="L30" s="326"/>
      <c r="M30" s="326"/>
      <c r="N30" s="326"/>
      <c r="O30" s="326">
        <f>L30+M30+N30</f>
        <v>0</v>
      </c>
      <c r="P30" s="326"/>
      <c r="Q30" s="326"/>
      <c r="R30" s="326"/>
      <c r="S30" s="326">
        <f>P30+Q30+R30</f>
        <v>0</v>
      </c>
      <c r="T30" s="45"/>
      <c r="U30" s="45"/>
      <c r="V30" s="45"/>
      <c r="W30" s="45"/>
      <c r="X30" s="45"/>
      <c r="Y30" s="45"/>
      <c r="Z30" s="45"/>
    </row>
    <row r="31" spans="1:26" ht="30" customHeight="1">
      <c r="A31" s="413" t="str">
        <f t="shared" ref="A31:B31" si="6">C50</f>
        <v>U040</v>
      </c>
      <c r="B31" s="408" t="str">
        <f t="shared" si="6"/>
        <v>CARRERA DOCENTE                                                                                                                U040</v>
      </c>
      <c r="C31" s="409"/>
      <c r="D31" s="324">
        <f>D32</f>
        <v>0</v>
      </c>
      <c r="E31" s="324">
        <f t="shared" ref="E31:F31" si="7">D31+E32</f>
        <v>0</v>
      </c>
      <c r="F31" s="324">
        <f t="shared" si="7"/>
        <v>0</v>
      </c>
      <c r="G31" s="325">
        <f>F31</f>
        <v>0</v>
      </c>
      <c r="H31" s="324">
        <f>F31+H32</f>
        <v>0</v>
      </c>
      <c r="I31" s="324">
        <f t="shared" ref="I31:J31" si="8">H31+I32</f>
        <v>0</v>
      </c>
      <c r="J31" s="324">
        <f t="shared" si="8"/>
        <v>0</v>
      </c>
      <c r="K31" s="325">
        <f>J31</f>
        <v>0</v>
      </c>
      <c r="L31" s="324">
        <f>J31+L32</f>
        <v>0</v>
      </c>
      <c r="M31" s="324">
        <f t="shared" ref="M31:N31" si="9">L31+M32</f>
        <v>0</v>
      </c>
      <c r="N31" s="324">
        <f t="shared" si="9"/>
        <v>0</v>
      </c>
      <c r="O31" s="325">
        <f>N31</f>
        <v>0</v>
      </c>
      <c r="P31" s="324">
        <f>N31+P32</f>
        <v>0</v>
      </c>
      <c r="Q31" s="324">
        <f t="shared" ref="Q31:R31" si="10">P31+Q32</f>
        <v>0</v>
      </c>
      <c r="R31" s="324">
        <f t="shared" si="10"/>
        <v>0</v>
      </c>
      <c r="S31" s="325">
        <f>R31</f>
        <v>0</v>
      </c>
      <c r="T31" s="34"/>
      <c r="U31" s="34"/>
      <c r="V31" s="34"/>
      <c r="W31" s="34"/>
      <c r="X31" s="34"/>
      <c r="Y31" s="34"/>
      <c r="Z31" s="34"/>
    </row>
    <row r="32" spans="1:26" ht="18" customHeight="1">
      <c r="A32" s="414"/>
      <c r="B32" s="410" t="s">
        <v>100</v>
      </c>
      <c r="C32" s="411"/>
      <c r="D32" s="326"/>
      <c r="E32" s="326"/>
      <c r="F32" s="326"/>
      <c r="G32" s="326">
        <f>D32+E32+F32</f>
        <v>0</v>
      </c>
      <c r="H32" s="326"/>
      <c r="I32" s="326"/>
      <c r="J32" s="326"/>
      <c r="K32" s="326">
        <f>H32+I32+J32</f>
        <v>0</v>
      </c>
      <c r="L32" s="326"/>
      <c r="M32" s="326"/>
      <c r="N32" s="326"/>
      <c r="O32" s="326">
        <f>L32+M32+N32</f>
        <v>0</v>
      </c>
      <c r="P32" s="326"/>
      <c r="Q32" s="326"/>
      <c r="R32" s="326"/>
      <c r="S32" s="326">
        <f>P32+Q32+R32</f>
        <v>0</v>
      </c>
      <c r="T32" s="45"/>
      <c r="U32" s="45"/>
      <c r="V32" s="45"/>
      <c r="W32" s="45"/>
      <c r="X32" s="45"/>
      <c r="Y32" s="45"/>
      <c r="Z32" s="45"/>
    </row>
    <row r="33" spans="1:26" ht="30" customHeight="1">
      <c r="A33" s="413" t="str">
        <f t="shared" ref="A33:B33" si="11">C51</f>
        <v>U080</v>
      </c>
      <c r="B33" s="408" t="str">
        <f t="shared" si="11"/>
        <v>APOYOS A CENTROS Y ORGANIZACIONES DE EDUCACIÓN                                             U080</v>
      </c>
      <c r="C33" s="409"/>
      <c r="D33" s="324">
        <f>D34</f>
        <v>0</v>
      </c>
      <c r="E33" s="324">
        <f t="shared" ref="E33:F33" si="12">D33+E34</f>
        <v>0</v>
      </c>
      <c r="F33" s="324">
        <f t="shared" si="12"/>
        <v>0</v>
      </c>
      <c r="G33" s="325">
        <f>F33</f>
        <v>0</v>
      </c>
      <c r="H33" s="324">
        <f>F33+H34</f>
        <v>0</v>
      </c>
      <c r="I33" s="324">
        <f t="shared" ref="I33:J33" si="13">H33+I34</f>
        <v>0</v>
      </c>
      <c r="J33" s="324">
        <f t="shared" si="13"/>
        <v>0</v>
      </c>
      <c r="K33" s="325">
        <f>J33</f>
        <v>0</v>
      </c>
      <c r="L33" s="324">
        <f>J33+L34</f>
        <v>0</v>
      </c>
      <c r="M33" s="324">
        <f t="shared" ref="M33:N33" si="14">L33+M34</f>
        <v>0</v>
      </c>
      <c r="N33" s="324">
        <f t="shared" si="14"/>
        <v>0</v>
      </c>
      <c r="O33" s="325">
        <f>N33</f>
        <v>0</v>
      </c>
      <c r="P33" s="324">
        <f>N33+P34</f>
        <v>0</v>
      </c>
      <c r="Q33" s="324">
        <f t="shared" ref="Q33:R33" si="15">P33+Q34</f>
        <v>0</v>
      </c>
      <c r="R33" s="324">
        <f t="shared" si="15"/>
        <v>0</v>
      </c>
      <c r="S33" s="325">
        <f>R33</f>
        <v>0</v>
      </c>
      <c r="T33" s="34"/>
      <c r="U33" s="34"/>
      <c r="V33" s="34"/>
      <c r="W33" s="34"/>
      <c r="X33" s="34"/>
      <c r="Y33" s="34"/>
      <c r="Z33" s="34"/>
    </row>
    <row r="34" spans="1:26" ht="18" customHeight="1">
      <c r="A34" s="414"/>
      <c r="B34" s="410" t="s">
        <v>100</v>
      </c>
      <c r="C34" s="411"/>
      <c r="D34" s="326"/>
      <c r="E34" s="326"/>
      <c r="F34" s="326"/>
      <c r="G34" s="326">
        <f>D34+E34+F34</f>
        <v>0</v>
      </c>
      <c r="H34" s="326"/>
      <c r="I34" s="326"/>
      <c r="J34" s="326"/>
      <c r="K34" s="326">
        <f>H34+I34+J34</f>
        <v>0</v>
      </c>
      <c r="L34" s="326"/>
      <c r="M34" s="326"/>
      <c r="N34" s="326"/>
      <c r="O34" s="326">
        <f>L34+M34+N34</f>
        <v>0</v>
      </c>
      <c r="P34" s="326"/>
      <c r="Q34" s="326"/>
      <c r="R34" s="326"/>
      <c r="S34" s="326">
        <f>P34+Q34+R34</f>
        <v>0</v>
      </c>
      <c r="T34" s="45"/>
      <c r="U34" s="45"/>
      <c r="V34" s="45"/>
      <c r="W34" s="45"/>
      <c r="X34" s="45"/>
      <c r="Y34" s="45"/>
      <c r="Z34" s="45"/>
    </row>
    <row r="35" spans="1:26" ht="30" customHeight="1">
      <c r="A35" s="413" t="str">
        <f t="shared" ref="A35:B35" si="16">C52</f>
        <v>S247</v>
      </c>
      <c r="B35" s="408" t="str">
        <f t="shared" si="16"/>
        <v>PROGRAMA PARA EL DESARROLLO PROFESIONAL DOCENTE (PRODEP)                   S247</v>
      </c>
      <c r="C35" s="409"/>
      <c r="D35" s="324">
        <f>D36</f>
        <v>0</v>
      </c>
      <c r="E35" s="324">
        <f t="shared" ref="E35:F35" si="17">D35+E36</f>
        <v>0</v>
      </c>
      <c r="F35" s="324">
        <f t="shared" si="17"/>
        <v>0</v>
      </c>
      <c r="G35" s="325">
        <f>F35</f>
        <v>0</v>
      </c>
      <c r="H35" s="324">
        <f>F35+H36</f>
        <v>0</v>
      </c>
      <c r="I35" s="324">
        <f t="shared" ref="I35:J35" si="18">H35+I36</f>
        <v>0</v>
      </c>
      <c r="J35" s="324">
        <f t="shared" si="18"/>
        <v>0</v>
      </c>
      <c r="K35" s="325">
        <f>J35</f>
        <v>0</v>
      </c>
      <c r="L35" s="324">
        <f>J35+L36</f>
        <v>0</v>
      </c>
      <c r="M35" s="324">
        <f t="shared" ref="M35:N35" si="19">L35+M36</f>
        <v>0</v>
      </c>
      <c r="N35" s="324">
        <f t="shared" si="19"/>
        <v>0</v>
      </c>
      <c r="O35" s="325">
        <f>N35</f>
        <v>0</v>
      </c>
      <c r="P35" s="324">
        <f>N35+P36</f>
        <v>0</v>
      </c>
      <c r="Q35" s="324">
        <f t="shared" ref="Q35:R35" si="20">P35+Q36</f>
        <v>0</v>
      </c>
      <c r="R35" s="324">
        <f t="shared" si="20"/>
        <v>0</v>
      </c>
      <c r="S35" s="325">
        <f>R35</f>
        <v>0</v>
      </c>
      <c r="T35" s="34"/>
      <c r="U35" s="34"/>
      <c r="V35" s="34"/>
      <c r="W35" s="34"/>
      <c r="X35" s="34"/>
      <c r="Y35" s="34"/>
      <c r="Z35" s="34"/>
    </row>
    <row r="36" spans="1:26" ht="18" customHeight="1">
      <c r="A36" s="414"/>
      <c r="B36" s="410" t="s">
        <v>100</v>
      </c>
      <c r="C36" s="411"/>
      <c r="D36" s="326"/>
      <c r="E36" s="326"/>
      <c r="F36" s="326"/>
      <c r="G36" s="326">
        <f>D36+E36+F36</f>
        <v>0</v>
      </c>
      <c r="H36" s="326"/>
      <c r="I36" s="326"/>
      <c r="J36" s="326"/>
      <c r="K36" s="326">
        <f>H36+I36+J36</f>
        <v>0</v>
      </c>
      <c r="L36" s="326"/>
      <c r="M36" s="326"/>
      <c r="N36" s="326"/>
      <c r="O36" s="326">
        <f>L36+M36+N36</f>
        <v>0</v>
      </c>
      <c r="P36" s="326"/>
      <c r="Q36" s="326"/>
      <c r="R36" s="326"/>
      <c r="S36" s="326">
        <f>P36+Q36+R36</f>
        <v>0</v>
      </c>
      <c r="T36" s="45"/>
      <c r="U36" s="45"/>
      <c r="V36" s="45"/>
      <c r="W36" s="45"/>
      <c r="X36" s="45"/>
      <c r="Y36" s="45"/>
      <c r="Z36" s="45"/>
    </row>
    <row r="37" spans="1:26" ht="30" customHeight="1">
      <c r="A37" s="413" t="str">
        <f>IF(C53="","",C53)</f>
        <v>S300</v>
      </c>
      <c r="B37" s="408" t="str">
        <f>D53</f>
        <v>PROGRAMA FORTALECIMIENTO A LA EXCELENCIA EDUCATIVA (PROFEXCE)            S300</v>
      </c>
      <c r="C37" s="409"/>
      <c r="D37" s="324">
        <f>D38</f>
        <v>0</v>
      </c>
      <c r="E37" s="324">
        <f t="shared" ref="E37:F37" si="21">D37+E38</f>
        <v>0</v>
      </c>
      <c r="F37" s="324">
        <f t="shared" si="21"/>
        <v>0</v>
      </c>
      <c r="G37" s="325">
        <f>F37</f>
        <v>0</v>
      </c>
      <c r="H37" s="324">
        <f>F37+H38</f>
        <v>0</v>
      </c>
      <c r="I37" s="324">
        <f t="shared" ref="I37:J37" si="22">H37+I38</f>
        <v>0</v>
      </c>
      <c r="J37" s="324">
        <f t="shared" si="22"/>
        <v>0</v>
      </c>
      <c r="K37" s="325">
        <f>J37</f>
        <v>0</v>
      </c>
      <c r="L37" s="324">
        <f>J37+L38</f>
        <v>0</v>
      </c>
      <c r="M37" s="324">
        <f t="shared" ref="M37:N37" si="23">L37+M38</f>
        <v>0</v>
      </c>
      <c r="N37" s="324">
        <f t="shared" si="23"/>
        <v>0</v>
      </c>
      <c r="O37" s="325">
        <f>N37</f>
        <v>0</v>
      </c>
      <c r="P37" s="324">
        <f>N37+P38</f>
        <v>0</v>
      </c>
      <c r="Q37" s="324">
        <f t="shared" ref="Q37:R37" si="24">P37+Q38</f>
        <v>0</v>
      </c>
      <c r="R37" s="324">
        <f t="shared" si="24"/>
        <v>0</v>
      </c>
      <c r="S37" s="325">
        <f>R37</f>
        <v>0</v>
      </c>
      <c r="T37" s="34"/>
      <c r="U37" s="34"/>
      <c r="V37" s="34"/>
      <c r="W37" s="34"/>
      <c r="X37" s="34"/>
      <c r="Y37" s="34"/>
      <c r="Z37" s="34"/>
    </row>
    <row r="38" spans="1:26" ht="15.75" customHeight="1">
      <c r="A38" s="414"/>
      <c r="B38" s="412" t="s">
        <v>100</v>
      </c>
      <c r="C38" s="411"/>
      <c r="D38" s="326"/>
      <c r="E38" s="326"/>
      <c r="F38" s="326"/>
      <c r="G38" s="326">
        <f>D38+E38+F38</f>
        <v>0</v>
      </c>
      <c r="H38" s="326"/>
      <c r="I38" s="326"/>
      <c r="J38" s="326"/>
      <c r="K38" s="326">
        <f>H38+I38+J38</f>
        <v>0</v>
      </c>
      <c r="L38" s="326"/>
      <c r="M38" s="326"/>
      <c r="N38" s="326"/>
      <c r="O38" s="326">
        <f>L38+M38+N38</f>
        <v>0</v>
      </c>
      <c r="P38" s="326"/>
      <c r="Q38" s="326"/>
      <c r="R38" s="326"/>
      <c r="S38" s="326">
        <f>P38+Q38+R38</f>
        <v>0</v>
      </c>
      <c r="T38" s="34"/>
      <c r="U38" s="34"/>
      <c r="V38" s="34"/>
      <c r="W38" s="34"/>
      <c r="X38" s="34"/>
      <c r="Y38" s="34"/>
      <c r="Z38" s="34"/>
    </row>
    <row r="39" spans="1:26" ht="30" customHeight="1">
      <c r="A39" s="413" t="str">
        <f>IF(C54="","",C54)</f>
        <v/>
      </c>
      <c r="B39" s="408" t="str">
        <f>D54</f>
        <v>AAA</v>
      </c>
      <c r="C39" s="409"/>
      <c r="D39" s="324">
        <f>D40</f>
        <v>0</v>
      </c>
      <c r="E39" s="324">
        <f t="shared" ref="E39:F39" si="25">D39+E40</f>
        <v>0</v>
      </c>
      <c r="F39" s="324">
        <f t="shared" si="25"/>
        <v>0</v>
      </c>
      <c r="G39" s="325">
        <f>F39</f>
        <v>0</v>
      </c>
      <c r="H39" s="324">
        <f>F39+H40</f>
        <v>0</v>
      </c>
      <c r="I39" s="324">
        <f t="shared" ref="I39:J39" si="26">H39+I40</f>
        <v>0</v>
      </c>
      <c r="J39" s="324">
        <f t="shared" si="26"/>
        <v>0</v>
      </c>
      <c r="K39" s="325">
        <f>J39</f>
        <v>0</v>
      </c>
      <c r="L39" s="324">
        <f>J39+L40</f>
        <v>0</v>
      </c>
      <c r="M39" s="324">
        <f t="shared" ref="M39:N39" si="27">L39+M40</f>
        <v>0</v>
      </c>
      <c r="N39" s="324">
        <f t="shared" si="27"/>
        <v>0</v>
      </c>
      <c r="O39" s="325">
        <f>N39</f>
        <v>0</v>
      </c>
      <c r="P39" s="324">
        <f>N39+P40</f>
        <v>0</v>
      </c>
      <c r="Q39" s="324">
        <f t="shared" ref="Q39:R39" si="28">P39+Q40</f>
        <v>0</v>
      </c>
      <c r="R39" s="324">
        <f t="shared" si="28"/>
        <v>0</v>
      </c>
      <c r="S39" s="325">
        <f>R39</f>
        <v>0</v>
      </c>
      <c r="T39" s="34"/>
      <c r="U39" s="34"/>
      <c r="V39" s="34"/>
      <c r="W39" s="34"/>
      <c r="X39" s="34"/>
      <c r="Y39" s="34"/>
      <c r="Z39" s="34"/>
    </row>
    <row r="40" spans="1:26" ht="18" customHeight="1">
      <c r="A40" s="414"/>
      <c r="B40" s="410" t="s">
        <v>100</v>
      </c>
      <c r="C40" s="411"/>
      <c r="D40" s="326"/>
      <c r="E40" s="326"/>
      <c r="F40" s="326"/>
      <c r="G40" s="326">
        <f>D40+E40+F40</f>
        <v>0</v>
      </c>
      <c r="H40" s="326"/>
      <c r="I40" s="326"/>
      <c r="J40" s="326"/>
      <c r="K40" s="326">
        <f>H40+I40+J40</f>
        <v>0</v>
      </c>
      <c r="L40" s="326"/>
      <c r="M40" s="326"/>
      <c r="N40" s="326"/>
      <c r="O40" s="326">
        <f>L40+M40+N40</f>
        <v>0</v>
      </c>
      <c r="P40" s="326"/>
      <c r="Q40" s="326"/>
      <c r="R40" s="326"/>
      <c r="S40" s="326">
        <f>P40+Q40+R40</f>
        <v>0</v>
      </c>
      <c r="T40" s="45"/>
      <c r="U40" s="45"/>
      <c r="V40" s="45"/>
      <c r="W40" s="45"/>
      <c r="X40" s="45"/>
      <c r="Y40" s="45"/>
      <c r="Z40" s="45"/>
    </row>
    <row r="41" spans="1:26" ht="30" customHeight="1">
      <c r="A41" s="413" t="str">
        <f>IF(C55="","",C54)</f>
        <v/>
      </c>
      <c r="B41" s="408" t="str">
        <f>D55</f>
        <v>BBB</v>
      </c>
      <c r="C41" s="409"/>
      <c r="D41" s="324">
        <f>D42</f>
        <v>0</v>
      </c>
      <c r="E41" s="324">
        <f t="shared" ref="E41:F41" si="29">D41+E42</f>
        <v>0</v>
      </c>
      <c r="F41" s="324">
        <f t="shared" si="29"/>
        <v>0</v>
      </c>
      <c r="G41" s="325">
        <f>F41</f>
        <v>0</v>
      </c>
      <c r="H41" s="324">
        <f>F41+H42</f>
        <v>0</v>
      </c>
      <c r="I41" s="324">
        <f t="shared" ref="I41:J41" si="30">H41+I42</f>
        <v>0</v>
      </c>
      <c r="J41" s="324">
        <f t="shared" si="30"/>
        <v>0</v>
      </c>
      <c r="K41" s="325">
        <f>J41</f>
        <v>0</v>
      </c>
      <c r="L41" s="324">
        <f>J41+L42</f>
        <v>0</v>
      </c>
      <c r="M41" s="324">
        <f t="shared" ref="M41:N41" si="31">L41+M42</f>
        <v>0</v>
      </c>
      <c r="N41" s="324">
        <f t="shared" si="31"/>
        <v>0</v>
      </c>
      <c r="O41" s="325">
        <f>N41</f>
        <v>0</v>
      </c>
      <c r="P41" s="324">
        <f>N41+P42</f>
        <v>0</v>
      </c>
      <c r="Q41" s="324">
        <f t="shared" ref="Q41:R41" si="32">P41+Q42</f>
        <v>0</v>
      </c>
      <c r="R41" s="324">
        <f t="shared" si="32"/>
        <v>0</v>
      </c>
      <c r="S41" s="325">
        <f>R41</f>
        <v>0</v>
      </c>
      <c r="T41" s="34"/>
      <c r="U41" s="34"/>
      <c r="V41" s="34"/>
      <c r="W41" s="34"/>
      <c r="X41" s="34"/>
      <c r="Y41" s="34"/>
      <c r="Z41" s="34"/>
    </row>
    <row r="42" spans="1:26" ht="18" customHeight="1">
      <c r="A42" s="414"/>
      <c r="B42" s="410" t="s">
        <v>100</v>
      </c>
      <c r="C42" s="411"/>
      <c r="D42" s="326"/>
      <c r="E42" s="326"/>
      <c r="F42" s="326"/>
      <c r="G42" s="326">
        <f>D42+E42+F42</f>
        <v>0</v>
      </c>
      <c r="H42" s="326"/>
      <c r="I42" s="326"/>
      <c r="J42" s="326"/>
      <c r="K42" s="326">
        <f>H42+I42+J42</f>
        <v>0</v>
      </c>
      <c r="L42" s="326"/>
      <c r="M42" s="326"/>
      <c r="N42" s="326"/>
      <c r="O42" s="326">
        <f>L42+M42+N42</f>
        <v>0</v>
      </c>
      <c r="P42" s="326"/>
      <c r="Q42" s="326"/>
      <c r="R42" s="326"/>
      <c r="S42" s="326">
        <f>P42+Q42+R42</f>
        <v>0</v>
      </c>
      <c r="T42" s="45"/>
      <c r="U42" s="45"/>
      <c r="V42" s="45"/>
      <c r="W42" s="45"/>
      <c r="X42" s="45"/>
      <c r="Y42" s="45"/>
      <c r="Z42" s="45"/>
    </row>
    <row r="43" spans="1:26" ht="15.75" customHeight="1">
      <c r="A43" s="34"/>
      <c r="B43" s="34"/>
      <c r="C43" s="34"/>
      <c r="D43" s="32"/>
      <c r="E43" s="32"/>
      <c r="F43" s="32"/>
      <c r="G43" s="32"/>
      <c r="H43" s="38"/>
      <c r="I43" s="38"/>
      <c r="J43" s="38"/>
      <c r="K43" s="38"/>
      <c r="L43" s="39"/>
      <c r="M43" s="39"/>
      <c r="N43" s="39"/>
      <c r="O43" s="39"/>
      <c r="P43" s="38"/>
      <c r="Q43" s="38"/>
      <c r="R43" s="38"/>
      <c r="S43" s="39"/>
      <c r="T43" s="34"/>
      <c r="U43" s="34"/>
      <c r="V43" s="34"/>
      <c r="W43" s="34"/>
      <c r="X43" s="34"/>
      <c r="Y43" s="34"/>
      <c r="Z43" s="34"/>
    </row>
    <row r="44" spans="1:26" ht="15.75" customHeight="1">
      <c r="A44" s="34"/>
      <c r="B44" s="46" t="s">
        <v>101</v>
      </c>
      <c r="C44" s="34"/>
      <c r="D44" s="32"/>
      <c r="E44" s="32"/>
      <c r="F44" s="32"/>
      <c r="G44" s="327">
        <f>G30+G32+G34+G36+G38+G40+G42</f>
        <v>3572000</v>
      </c>
      <c r="H44" s="328"/>
      <c r="I44" s="328"/>
      <c r="J44" s="328"/>
      <c r="K44" s="327">
        <f>K30+K32+K34+K36+K38+K40+K42</f>
        <v>3639000</v>
      </c>
      <c r="L44" s="329"/>
      <c r="M44" s="329"/>
      <c r="N44" s="329"/>
      <c r="O44" s="327">
        <f>O30+O32+O34+O36+O38+O40+O42</f>
        <v>0</v>
      </c>
      <c r="P44" s="328"/>
      <c r="Q44" s="328"/>
      <c r="R44" s="328"/>
      <c r="S44" s="327">
        <f>S30+S32+S34+S36+S38+S40+S42</f>
        <v>0</v>
      </c>
      <c r="T44" s="34"/>
      <c r="U44" s="34"/>
      <c r="V44" s="34"/>
      <c r="W44" s="34"/>
      <c r="X44" s="34"/>
      <c r="Y44" s="34"/>
      <c r="Z44" s="34"/>
    </row>
    <row r="45" spans="1:26" ht="9.75" customHeight="1">
      <c r="A45" s="6"/>
      <c r="B45" s="6"/>
      <c r="C45" s="6"/>
      <c r="D45" s="6"/>
      <c r="E45" s="6"/>
      <c r="F45" s="6"/>
      <c r="G45" s="6"/>
      <c r="H45" s="6"/>
      <c r="I45" s="6"/>
      <c r="J45" s="6"/>
      <c r="K45" s="6"/>
      <c r="L45" s="39"/>
      <c r="M45" s="39"/>
      <c r="N45" s="39"/>
      <c r="O45" s="39"/>
      <c r="P45" s="6"/>
      <c r="Q45" s="6"/>
      <c r="R45" s="6"/>
      <c r="S45" s="6"/>
      <c r="T45" s="6"/>
      <c r="U45" s="6"/>
      <c r="V45" s="6"/>
      <c r="W45" s="6"/>
      <c r="X45" s="6"/>
      <c r="Y45" s="6"/>
      <c r="Z45" s="6"/>
    </row>
    <row r="46" spans="1:26" ht="15.75" customHeight="1">
      <c r="A46" s="6"/>
      <c r="B46" s="47" t="s">
        <v>100</v>
      </c>
      <c r="C46" s="404" t="s">
        <v>102</v>
      </c>
      <c r="D46" s="402"/>
      <c r="E46" s="402"/>
      <c r="F46" s="402"/>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49" t="s">
        <v>103</v>
      </c>
      <c r="D48" s="405" t="s">
        <v>104</v>
      </c>
      <c r="E48" s="406"/>
      <c r="F48" s="406"/>
      <c r="G48" s="406"/>
      <c r="H48" s="406"/>
      <c r="I48" s="406"/>
      <c r="J48" s="406"/>
      <c r="K48" s="406"/>
      <c r="L48" s="406"/>
      <c r="M48" s="406"/>
      <c r="N48" s="406"/>
      <c r="O48" s="406"/>
      <c r="P48" s="406"/>
      <c r="Q48" s="406"/>
      <c r="R48" s="407"/>
      <c r="S48" s="6"/>
      <c r="T48" s="6"/>
      <c r="U48" s="6"/>
      <c r="V48" s="6"/>
      <c r="W48" s="6"/>
      <c r="X48" s="6"/>
      <c r="Y48" s="6"/>
      <c r="Z48" s="6"/>
    </row>
    <row r="49" spans="1:26" ht="15.75" customHeight="1">
      <c r="A49" s="6"/>
      <c r="B49" s="50"/>
      <c r="C49" s="51" t="s">
        <v>105</v>
      </c>
      <c r="D49" s="52" t="s">
        <v>106</v>
      </c>
      <c r="E49" s="53"/>
      <c r="F49" s="53"/>
      <c r="G49" s="53"/>
      <c r="H49" s="53"/>
      <c r="I49" s="53"/>
      <c r="J49" s="53"/>
      <c r="K49" s="53"/>
      <c r="L49" s="53"/>
      <c r="M49" s="53"/>
      <c r="N49" s="53"/>
      <c r="O49" s="53"/>
      <c r="P49" s="53"/>
      <c r="Q49" s="53"/>
      <c r="R49" s="54"/>
      <c r="S49" s="6"/>
      <c r="T49" s="6"/>
      <c r="U49" s="6"/>
      <c r="V49" s="6"/>
      <c r="W49" s="6"/>
      <c r="X49" s="6"/>
      <c r="Y49" s="6"/>
      <c r="Z49" s="6"/>
    </row>
    <row r="50" spans="1:26" ht="15.75" customHeight="1">
      <c r="A50" s="6"/>
      <c r="B50" s="50"/>
      <c r="C50" s="51" t="s">
        <v>107</v>
      </c>
      <c r="D50" s="52" t="s">
        <v>108</v>
      </c>
      <c r="E50" s="53"/>
      <c r="F50" s="53"/>
      <c r="G50" s="53"/>
      <c r="H50" s="53"/>
      <c r="I50" s="53"/>
      <c r="J50" s="53"/>
      <c r="K50" s="53"/>
      <c r="L50" s="53"/>
      <c r="M50" s="53"/>
      <c r="N50" s="53"/>
      <c r="O50" s="53"/>
      <c r="P50" s="53"/>
      <c r="Q50" s="53"/>
      <c r="R50" s="54"/>
      <c r="S50" s="6"/>
      <c r="T50" s="6"/>
      <c r="U50" s="6"/>
      <c r="V50" s="6"/>
      <c r="W50" s="6"/>
      <c r="X50" s="6"/>
      <c r="Y50" s="6"/>
      <c r="Z50" s="6"/>
    </row>
    <row r="51" spans="1:26" ht="15.75" customHeight="1">
      <c r="A51" s="6"/>
      <c r="B51" s="50"/>
      <c r="C51" s="55" t="s">
        <v>109</v>
      </c>
      <c r="D51" s="52" t="s">
        <v>110</v>
      </c>
      <c r="E51" s="53"/>
      <c r="F51" s="53"/>
      <c r="G51" s="53"/>
      <c r="H51" s="53"/>
      <c r="I51" s="53"/>
      <c r="J51" s="53"/>
      <c r="K51" s="53"/>
      <c r="L51" s="53"/>
      <c r="M51" s="53"/>
      <c r="N51" s="53"/>
      <c r="O51" s="53"/>
      <c r="P51" s="53"/>
      <c r="Q51" s="53"/>
      <c r="R51" s="54"/>
      <c r="S51" s="6"/>
      <c r="T51" s="6"/>
      <c r="U51" s="6"/>
      <c r="V51" s="6"/>
      <c r="W51" s="6"/>
      <c r="X51" s="6"/>
      <c r="Y51" s="6"/>
      <c r="Z51" s="6"/>
    </row>
    <row r="52" spans="1:26" ht="15.75" customHeight="1">
      <c r="A52" s="6"/>
      <c r="B52" s="50"/>
      <c r="C52" s="51" t="s">
        <v>111</v>
      </c>
      <c r="D52" s="52" t="s">
        <v>112</v>
      </c>
      <c r="E52" s="53"/>
      <c r="F52" s="53"/>
      <c r="G52" s="53"/>
      <c r="H52" s="53"/>
      <c r="I52" s="53"/>
      <c r="J52" s="53"/>
      <c r="K52" s="53"/>
      <c r="L52" s="53"/>
      <c r="M52" s="53"/>
      <c r="N52" s="53"/>
      <c r="O52" s="53"/>
      <c r="P52" s="53"/>
      <c r="Q52" s="53"/>
      <c r="R52" s="54"/>
      <c r="S52" s="6"/>
      <c r="T52" s="6"/>
      <c r="U52" s="6"/>
      <c r="V52" s="6"/>
      <c r="W52" s="6"/>
      <c r="X52" s="6"/>
      <c r="Y52" s="6"/>
      <c r="Z52" s="6"/>
    </row>
    <row r="53" spans="1:26" ht="15.75" customHeight="1">
      <c r="A53" s="6"/>
      <c r="B53" s="50"/>
      <c r="C53" s="51" t="s">
        <v>113</v>
      </c>
      <c r="D53" s="52" t="s">
        <v>114</v>
      </c>
      <c r="E53" s="53"/>
      <c r="F53" s="53"/>
      <c r="G53" s="53"/>
      <c r="H53" s="53"/>
      <c r="I53" s="53"/>
      <c r="J53" s="53"/>
      <c r="K53" s="53"/>
      <c r="L53" s="53"/>
      <c r="M53" s="53"/>
      <c r="N53" s="53"/>
      <c r="O53" s="53"/>
      <c r="P53" s="53"/>
      <c r="Q53" s="53"/>
      <c r="R53" s="54"/>
      <c r="S53" s="6"/>
      <c r="T53" s="6"/>
      <c r="U53" s="6"/>
      <c r="V53" s="6"/>
      <c r="W53" s="6"/>
      <c r="X53" s="6"/>
      <c r="Y53" s="6"/>
      <c r="Z53" s="6"/>
    </row>
    <row r="54" spans="1:26" ht="15.75" customHeight="1">
      <c r="A54" s="6"/>
      <c r="B54" s="50"/>
      <c r="C54" s="51"/>
      <c r="D54" s="52" t="s">
        <v>115</v>
      </c>
      <c r="E54" s="53"/>
      <c r="F54" s="53"/>
      <c r="G54" s="53"/>
      <c r="H54" s="53"/>
      <c r="I54" s="53"/>
      <c r="J54" s="53"/>
      <c r="K54" s="53"/>
      <c r="L54" s="53"/>
      <c r="M54" s="53"/>
      <c r="N54" s="53"/>
      <c r="O54" s="53"/>
      <c r="P54" s="53"/>
      <c r="Q54" s="53"/>
      <c r="R54" s="54"/>
      <c r="S54" s="6"/>
      <c r="T54" s="6"/>
      <c r="U54" s="6"/>
      <c r="V54" s="6"/>
      <c r="W54" s="6"/>
      <c r="X54" s="6"/>
      <c r="Y54" s="6"/>
      <c r="Z54" s="6"/>
    </row>
    <row r="55" spans="1:26" ht="15.75" customHeight="1">
      <c r="A55" s="6"/>
      <c r="B55" s="6"/>
      <c r="C55" s="56"/>
      <c r="D55" s="52" t="s">
        <v>116</v>
      </c>
      <c r="E55" s="53"/>
      <c r="F55" s="53"/>
      <c r="G55" s="53"/>
      <c r="H55" s="53"/>
      <c r="I55" s="53"/>
      <c r="J55" s="53"/>
      <c r="K55" s="53"/>
      <c r="L55" s="53"/>
      <c r="M55" s="53"/>
      <c r="N55" s="53"/>
      <c r="O55" s="53"/>
      <c r="P55" s="53"/>
      <c r="Q55" s="53"/>
      <c r="R55" s="54"/>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403" t="s">
        <v>117</v>
      </c>
      <c r="D57" s="402"/>
      <c r="E57" s="402"/>
      <c r="F57" s="402"/>
      <c r="G57" s="402"/>
      <c r="H57" s="402"/>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37">
    <mergeCell ref="A1:S1"/>
    <mergeCell ref="A2:S2"/>
    <mergeCell ref="F6:F7"/>
    <mergeCell ref="G6:M6"/>
    <mergeCell ref="N6:N7"/>
    <mergeCell ref="B25:S25"/>
    <mergeCell ref="B26:S26"/>
    <mergeCell ref="A27:A28"/>
    <mergeCell ref="B27:C28"/>
    <mergeCell ref="D27:F27"/>
    <mergeCell ref="H27:J27"/>
    <mergeCell ref="L27:N27"/>
    <mergeCell ref="P27:R27"/>
    <mergeCell ref="A41:A42"/>
    <mergeCell ref="B29:C29"/>
    <mergeCell ref="B30:C30"/>
    <mergeCell ref="A31:A32"/>
    <mergeCell ref="B31:C31"/>
    <mergeCell ref="B32:C32"/>
    <mergeCell ref="B33:C33"/>
    <mergeCell ref="B34:C34"/>
    <mergeCell ref="B42:C42"/>
    <mergeCell ref="A29:A30"/>
    <mergeCell ref="A33:A34"/>
    <mergeCell ref="A35:A36"/>
    <mergeCell ref="A37:A38"/>
    <mergeCell ref="A39:A40"/>
    <mergeCell ref="C57:H57"/>
    <mergeCell ref="C46:F46"/>
    <mergeCell ref="D48:R48"/>
    <mergeCell ref="B35:C35"/>
    <mergeCell ref="B36:C36"/>
    <mergeCell ref="B37:C37"/>
    <mergeCell ref="B38:C38"/>
    <mergeCell ref="B39:C39"/>
    <mergeCell ref="B40:C40"/>
    <mergeCell ref="B41:C41"/>
  </mergeCells>
  <printOptions horizontalCentered="1"/>
  <pageMargins left="0.78740157480314965" right="0.39370078740157483" top="0.39370078740157483" bottom="0.39370078740157483" header="0" footer="0"/>
  <pageSetup orientation="landscape" r:id="rId1"/>
  <drawing r:id="rId2"/>
  <extLst>
    <ext xmlns:x14="http://schemas.microsoft.com/office/spreadsheetml/2009/9/main" uri="{CCE6A557-97BC-4b89-ADB6-D9C93CAAB3DF}">
      <x14:dataValidations xmlns:xm="http://schemas.microsoft.com/office/excel/2006/main" count="1">
        <x14:dataValidation type="list" allowBlank="1" showErrorMessage="1">
          <x14:formula1>
            <xm:f>Hoja1!$B$1:$B$34</xm:f>
          </x14:formula1>
          <xm:sqref>A2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Z1000"/>
  <sheetViews>
    <sheetView workbookViewId="0"/>
  </sheetViews>
  <sheetFormatPr baseColWidth="10" defaultColWidth="14.453125" defaultRowHeight="15" customHeight="1"/>
  <cols>
    <col min="1" max="1" width="11.453125" customWidth="1"/>
    <col min="2" max="2" width="49.453125" customWidth="1"/>
    <col min="3" max="3" width="40.26953125" customWidth="1"/>
    <col min="4" max="26" width="11.453125" customWidth="1"/>
  </cols>
  <sheetData>
    <row r="1" spans="1:26" ht="12.75" customHeight="1">
      <c r="A1" s="1">
        <v>0</v>
      </c>
      <c r="B1" s="2" t="s">
        <v>0</v>
      </c>
      <c r="C1" s="1" t="s">
        <v>1</v>
      </c>
      <c r="D1" s="1"/>
      <c r="E1" s="1"/>
      <c r="F1" s="1"/>
      <c r="G1" s="1"/>
      <c r="H1" s="1"/>
      <c r="I1" s="1"/>
      <c r="J1" s="1"/>
      <c r="K1" s="1"/>
      <c r="L1" s="1"/>
      <c r="M1" s="1"/>
      <c r="N1" s="1"/>
      <c r="O1" s="1"/>
      <c r="P1" s="1"/>
      <c r="Q1" s="1"/>
      <c r="R1" s="1"/>
      <c r="S1" s="1"/>
      <c r="T1" s="1"/>
      <c r="U1" s="1"/>
      <c r="V1" s="1"/>
      <c r="W1" s="1"/>
      <c r="X1" s="1"/>
      <c r="Y1" s="1"/>
      <c r="Z1" s="1"/>
    </row>
    <row r="2" spans="1:26" ht="12.75" customHeight="1">
      <c r="A2" s="3">
        <v>35</v>
      </c>
      <c r="B2" s="4" t="s">
        <v>2</v>
      </c>
      <c r="C2" s="1" t="s">
        <v>3</v>
      </c>
      <c r="D2" s="3" t="s">
        <v>4</v>
      </c>
      <c r="E2" s="1" t="s">
        <v>5</v>
      </c>
      <c r="F2" s="1"/>
      <c r="G2" s="5"/>
      <c r="H2" s="1"/>
      <c r="I2" s="1"/>
      <c r="J2" s="1"/>
      <c r="K2" s="1"/>
      <c r="L2" s="1"/>
      <c r="M2" s="1"/>
      <c r="N2" s="1"/>
      <c r="O2" s="1"/>
      <c r="P2" s="1"/>
      <c r="Q2" s="1"/>
      <c r="R2" s="1"/>
      <c r="S2" s="1"/>
      <c r="T2" s="1"/>
      <c r="U2" s="1"/>
      <c r="V2" s="1"/>
      <c r="W2" s="1"/>
      <c r="X2" s="1"/>
      <c r="Y2" s="1"/>
      <c r="Z2" s="1"/>
    </row>
    <row r="3" spans="1:26" ht="12.75" customHeight="1">
      <c r="A3" s="3">
        <v>36</v>
      </c>
      <c r="B3" s="4" t="s">
        <v>6</v>
      </c>
      <c r="C3" s="2" t="s">
        <v>7</v>
      </c>
      <c r="D3" s="3" t="s">
        <v>4</v>
      </c>
      <c r="E3" s="1" t="s">
        <v>5</v>
      </c>
      <c r="F3" s="1"/>
      <c r="G3" s="1"/>
      <c r="H3" s="1"/>
      <c r="I3" s="1"/>
      <c r="J3" s="1"/>
      <c r="K3" s="1"/>
      <c r="L3" s="1"/>
      <c r="M3" s="1"/>
      <c r="N3" s="1"/>
      <c r="O3" s="1"/>
      <c r="P3" s="1"/>
      <c r="Q3" s="1"/>
      <c r="R3" s="1"/>
      <c r="S3" s="1"/>
      <c r="T3" s="1"/>
      <c r="U3" s="1"/>
      <c r="V3" s="1"/>
      <c r="W3" s="1"/>
      <c r="X3" s="1"/>
      <c r="Y3" s="1"/>
      <c r="Z3" s="1"/>
    </row>
    <row r="4" spans="1:26" ht="12.75" customHeight="1">
      <c r="A4" s="3">
        <v>38</v>
      </c>
      <c r="B4" s="4" t="s">
        <v>8</v>
      </c>
      <c r="C4" s="1" t="s">
        <v>9</v>
      </c>
      <c r="D4" s="3" t="s">
        <v>4</v>
      </c>
      <c r="E4" s="1" t="s">
        <v>5</v>
      </c>
      <c r="F4" s="1"/>
      <c r="G4" s="1"/>
      <c r="H4" s="1"/>
      <c r="I4" s="1"/>
      <c r="J4" s="1"/>
      <c r="K4" s="1"/>
      <c r="L4" s="1"/>
      <c r="M4" s="1"/>
      <c r="N4" s="1"/>
      <c r="O4" s="1"/>
      <c r="P4" s="1"/>
      <c r="Q4" s="1"/>
      <c r="R4" s="1"/>
      <c r="S4" s="1"/>
      <c r="T4" s="1"/>
      <c r="U4" s="1"/>
      <c r="V4" s="1"/>
      <c r="W4" s="1"/>
      <c r="X4" s="1"/>
      <c r="Y4" s="1"/>
      <c r="Z4" s="1"/>
    </row>
    <row r="5" spans="1:26" ht="12.75" customHeight="1">
      <c r="A5" s="3">
        <v>39</v>
      </c>
      <c r="B5" s="10" t="s">
        <v>10</v>
      </c>
      <c r="C5" s="1" t="s">
        <v>11</v>
      </c>
      <c r="D5" s="3" t="s">
        <v>4</v>
      </c>
      <c r="E5" s="1" t="s">
        <v>5</v>
      </c>
      <c r="F5" s="1"/>
      <c r="G5" s="1"/>
      <c r="H5" s="1"/>
      <c r="I5" s="1"/>
      <c r="J5" s="1"/>
      <c r="K5" s="1"/>
      <c r="L5" s="1"/>
      <c r="M5" s="1"/>
      <c r="N5" s="1"/>
      <c r="O5" s="1"/>
      <c r="P5" s="1"/>
      <c r="Q5" s="1"/>
      <c r="R5" s="1"/>
      <c r="S5" s="1"/>
      <c r="T5" s="1"/>
      <c r="U5" s="1"/>
      <c r="V5" s="1"/>
      <c r="W5" s="1"/>
      <c r="X5" s="1"/>
      <c r="Y5" s="1"/>
      <c r="Z5" s="1"/>
    </row>
    <row r="6" spans="1:26" ht="12.75" customHeight="1">
      <c r="A6" s="3">
        <v>40</v>
      </c>
      <c r="B6" s="4" t="s">
        <v>13</v>
      </c>
      <c r="C6" s="2" t="s">
        <v>14</v>
      </c>
      <c r="D6" s="3" t="s">
        <v>4</v>
      </c>
      <c r="E6" s="1" t="s">
        <v>5</v>
      </c>
      <c r="F6" s="1"/>
      <c r="G6" s="1"/>
      <c r="H6" s="1"/>
      <c r="I6" s="1"/>
      <c r="J6" s="1"/>
      <c r="K6" s="1"/>
      <c r="L6" s="1"/>
      <c r="M6" s="1"/>
      <c r="N6" s="1"/>
      <c r="O6" s="1"/>
      <c r="P6" s="1"/>
      <c r="Q6" s="1"/>
      <c r="R6" s="1"/>
      <c r="S6" s="1"/>
      <c r="T6" s="1"/>
      <c r="U6" s="1"/>
      <c r="V6" s="1"/>
      <c r="W6" s="1"/>
      <c r="X6" s="1"/>
      <c r="Y6" s="1"/>
      <c r="Z6" s="1"/>
    </row>
    <row r="7" spans="1:26" ht="12.75" customHeight="1">
      <c r="A7" s="3">
        <v>41</v>
      </c>
      <c r="B7" s="10" t="s">
        <v>15</v>
      </c>
      <c r="C7" s="1" t="s">
        <v>16</v>
      </c>
      <c r="D7" s="3" t="s">
        <v>4</v>
      </c>
      <c r="E7" s="1"/>
      <c r="F7" s="1"/>
      <c r="G7" s="1"/>
      <c r="H7" s="1"/>
      <c r="I7" s="1"/>
      <c r="J7" s="1"/>
      <c r="K7" s="1"/>
      <c r="L7" s="1"/>
      <c r="M7" s="1"/>
      <c r="N7" s="1"/>
      <c r="O7" s="1"/>
      <c r="P7" s="1"/>
      <c r="Q7" s="1"/>
      <c r="R7" s="1"/>
      <c r="S7" s="1"/>
      <c r="T7" s="1"/>
      <c r="U7" s="1"/>
      <c r="V7" s="1"/>
      <c r="W7" s="1"/>
      <c r="X7" s="1"/>
      <c r="Y7" s="1"/>
      <c r="Z7" s="1"/>
    </row>
    <row r="8" spans="1:26" ht="12.75" customHeight="1">
      <c r="A8" s="3">
        <v>42</v>
      </c>
      <c r="B8" s="4" t="s">
        <v>17</v>
      </c>
      <c r="C8" s="1" t="s">
        <v>18</v>
      </c>
      <c r="D8" s="3" t="s">
        <v>4</v>
      </c>
      <c r="E8" s="1" t="s">
        <v>5</v>
      </c>
      <c r="F8" s="1"/>
      <c r="G8" s="1"/>
      <c r="H8" s="1"/>
      <c r="I8" s="1"/>
      <c r="J8" s="1"/>
      <c r="K8" s="1"/>
      <c r="L8" s="1"/>
      <c r="M8" s="1"/>
      <c r="N8" s="1"/>
      <c r="O8" s="1"/>
      <c r="P8" s="1"/>
      <c r="Q8" s="1"/>
      <c r="R8" s="1"/>
      <c r="S8" s="1"/>
      <c r="T8" s="1"/>
      <c r="U8" s="1"/>
      <c r="V8" s="1"/>
      <c r="W8" s="1"/>
      <c r="X8" s="1"/>
      <c r="Y8" s="1"/>
      <c r="Z8" s="1"/>
    </row>
    <row r="9" spans="1:26" ht="12.75" customHeight="1">
      <c r="A9" s="3">
        <v>43</v>
      </c>
      <c r="B9" s="4" t="s">
        <v>19</v>
      </c>
      <c r="C9" s="2" t="s">
        <v>20</v>
      </c>
      <c r="D9" s="3" t="s">
        <v>4</v>
      </c>
      <c r="E9" s="1" t="s">
        <v>5</v>
      </c>
      <c r="F9" s="1"/>
      <c r="G9" s="1"/>
      <c r="H9" s="1"/>
      <c r="I9" s="1"/>
      <c r="J9" s="1"/>
      <c r="K9" s="1"/>
      <c r="L9" s="1"/>
      <c r="M9" s="1"/>
      <c r="N9" s="1"/>
      <c r="O9" s="1"/>
      <c r="P9" s="1"/>
      <c r="Q9" s="1"/>
      <c r="R9" s="1"/>
      <c r="S9" s="1"/>
      <c r="T9" s="1"/>
      <c r="U9" s="1"/>
      <c r="V9" s="1"/>
      <c r="W9" s="1"/>
      <c r="X9" s="1"/>
      <c r="Y9" s="1"/>
      <c r="Z9" s="1"/>
    </row>
    <row r="10" spans="1:26" ht="12.75" customHeight="1">
      <c r="A10" s="3">
        <v>44</v>
      </c>
      <c r="B10" s="4" t="s">
        <v>21</v>
      </c>
      <c r="C10" s="1" t="s">
        <v>22</v>
      </c>
      <c r="D10" s="3" t="s">
        <v>4</v>
      </c>
      <c r="E10" s="1" t="s">
        <v>5</v>
      </c>
      <c r="F10" s="1"/>
      <c r="G10" s="1"/>
      <c r="H10" s="1"/>
      <c r="I10" s="1"/>
      <c r="J10" s="1"/>
      <c r="K10" s="1"/>
      <c r="L10" s="1"/>
      <c r="M10" s="1"/>
      <c r="N10" s="1"/>
      <c r="O10" s="1"/>
      <c r="P10" s="1"/>
      <c r="Q10" s="1"/>
      <c r="R10" s="1"/>
      <c r="S10" s="1"/>
      <c r="T10" s="1"/>
      <c r="U10" s="1"/>
      <c r="V10" s="1"/>
      <c r="W10" s="1"/>
      <c r="X10" s="1"/>
      <c r="Y10" s="1"/>
      <c r="Z10" s="1"/>
    </row>
    <row r="11" spans="1:26" ht="12.75" customHeight="1">
      <c r="A11" s="3">
        <v>45</v>
      </c>
      <c r="B11" s="4" t="s">
        <v>23</v>
      </c>
      <c r="C11" s="1" t="s">
        <v>24</v>
      </c>
      <c r="D11" s="3" t="s">
        <v>4</v>
      </c>
      <c r="E11" s="1" t="s">
        <v>5</v>
      </c>
      <c r="F11" s="1"/>
      <c r="G11" s="1"/>
      <c r="H11" s="1"/>
      <c r="I11" s="1"/>
      <c r="J11" s="1"/>
      <c r="K11" s="1"/>
      <c r="L11" s="1"/>
      <c r="M11" s="1"/>
      <c r="N11" s="1"/>
      <c r="O11" s="1"/>
      <c r="P11" s="1"/>
      <c r="Q11" s="1"/>
      <c r="R11" s="1"/>
      <c r="S11" s="1"/>
      <c r="T11" s="1"/>
      <c r="U11" s="1"/>
      <c r="V11" s="1"/>
      <c r="W11" s="1"/>
      <c r="X11" s="1"/>
      <c r="Y11" s="1"/>
      <c r="Z11" s="1"/>
    </row>
    <row r="12" spans="1:26" ht="12.75" customHeight="1">
      <c r="A12" s="3">
        <v>46</v>
      </c>
      <c r="B12" s="4" t="s">
        <v>25</v>
      </c>
      <c r="C12" s="1" t="s">
        <v>26</v>
      </c>
      <c r="D12" s="3" t="s">
        <v>4</v>
      </c>
      <c r="E12" s="1" t="s">
        <v>5</v>
      </c>
      <c r="F12" s="1"/>
      <c r="G12" s="1"/>
      <c r="H12" s="1"/>
      <c r="I12" s="1"/>
      <c r="J12" s="1"/>
      <c r="K12" s="1"/>
      <c r="L12" s="1"/>
      <c r="M12" s="1"/>
      <c r="N12" s="1"/>
      <c r="O12" s="1"/>
      <c r="P12" s="1"/>
      <c r="Q12" s="1"/>
      <c r="R12" s="1"/>
      <c r="S12" s="1"/>
      <c r="T12" s="1"/>
      <c r="U12" s="1"/>
      <c r="V12" s="1"/>
      <c r="W12" s="1"/>
      <c r="X12" s="1"/>
      <c r="Y12" s="1"/>
      <c r="Z12" s="1"/>
    </row>
    <row r="13" spans="1:26" ht="12.75" customHeight="1">
      <c r="A13" s="3">
        <v>47</v>
      </c>
      <c r="B13" s="4" t="s">
        <v>27</v>
      </c>
      <c r="C13" s="1" t="s">
        <v>28</v>
      </c>
      <c r="D13" s="3" t="s">
        <v>4</v>
      </c>
      <c r="E13" s="1" t="s">
        <v>5</v>
      </c>
      <c r="F13" s="1"/>
      <c r="G13" s="1"/>
      <c r="H13" s="1"/>
      <c r="I13" s="1"/>
      <c r="J13" s="1"/>
      <c r="K13" s="1"/>
      <c r="L13" s="1"/>
      <c r="M13" s="1"/>
      <c r="N13" s="1"/>
      <c r="O13" s="1"/>
      <c r="P13" s="1"/>
      <c r="Q13" s="1"/>
      <c r="R13" s="1"/>
      <c r="S13" s="1"/>
      <c r="T13" s="1"/>
      <c r="U13" s="1"/>
      <c r="V13" s="1"/>
      <c r="W13" s="1"/>
      <c r="X13" s="1"/>
      <c r="Y13" s="1"/>
      <c r="Z13" s="1"/>
    </row>
    <row r="14" spans="1:26" ht="12.75" customHeight="1">
      <c r="A14" s="3">
        <v>48</v>
      </c>
      <c r="B14" s="4" t="s">
        <v>29</v>
      </c>
      <c r="C14" s="1" t="s">
        <v>30</v>
      </c>
      <c r="D14" s="3" t="s">
        <v>4</v>
      </c>
      <c r="E14" s="1" t="s">
        <v>5</v>
      </c>
      <c r="F14" s="1"/>
      <c r="G14" s="1"/>
      <c r="H14" s="1"/>
      <c r="I14" s="1"/>
      <c r="J14" s="1"/>
      <c r="K14" s="1"/>
      <c r="L14" s="1"/>
      <c r="M14" s="1"/>
      <c r="N14" s="1"/>
      <c r="O14" s="1"/>
      <c r="P14" s="1"/>
      <c r="Q14" s="1"/>
      <c r="R14" s="1"/>
      <c r="S14" s="1"/>
      <c r="T14" s="1"/>
      <c r="U14" s="1"/>
      <c r="V14" s="1"/>
      <c r="W14" s="1"/>
      <c r="X14" s="1"/>
      <c r="Y14" s="1"/>
      <c r="Z14" s="1"/>
    </row>
    <row r="15" spans="1:26" ht="12.75" customHeight="1">
      <c r="A15" s="3">
        <v>49</v>
      </c>
      <c r="B15" s="10" t="s">
        <v>31</v>
      </c>
      <c r="C15" s="2" t="s">
        <v>32</v>
      </c>
      <c r="D15" s="3" t="s">
        <v>4</v>
      </c>
      <c r="E15" s="1" t="s">
        <v>5</v>
      </c>
      <c r="F15" s="1"/>
      <c r="G15" s="1"/>
      <c r="H15" s="1"/>
      <c r="I15" s="1"/>
      <c r="J15" s="1"/>
      <c r="K15" s="1"/>
      <c r="L15" s="1"/>
      <c r="M15" s="1"/>
      <c r="N15" s="1"/>
      <c r="O15" s="1"/>
      <c r="P15" s="1"/>
      <c r="Q15" s="1"/>
      <c r="R15" s="1"/>
      <c r="S15" s="1"/>
      <c r="T15" s="1"/>
      <c r="U15" s="1"/>
      <c r="V15" s="1"/>
      <c r="W15" s="1"/>
      <c r="X15" s="1"/>
      <c r="Y15" s="1"/>
      <c r="Z15" s="1"/>
    </row>
    <row r="16" spans="1:26" ht="12.75" customHeight="1">
      <c r="A16" s="3">
        <v>50</v>
      </c>
      <c r="B16" s="10" t="s">
        <v>33</v>
      </c>
      <c r="C16" s="2" t="s">
        <v>34</v>
      </c>
      <c r="D16" s="3" t="s">
        <v>4</v>
      </c>
      <c r="E16" s="1" t="s">
        <v>5</v>
      </c>
      <c r="F16" s="1"/>
      <c r="G16" s="1"/>
      <c r="H16" s="1"/>
      <c r="I16" s="1"/>
      <c r="J16" s="1"/>
      <c r="K16" s="1"/>
      <c r="L16" s="1"/>
      <c r="M16" s="1"/>
      <c r="N16" s="1"/>
      <c r="O16" s="1"/>
      <c r="P16" s="1"/>
      <c r="Q16" s="1"/>
      <c r="R16" s="1"/>
      <c r="S16" s="1"/>
      <c r="T16" s="1"/>
      <c r="U16" s="1"/>
      <c r="V16" s="1"/>
      <c r="W16" s="1"/>
      <c r="X16" s="1"/>
      <c r="Y16" s="1"/>
      <c r="Z16" s="1"/>
    </row>
    <row r="17" spans="1:26" ht="12.75" customHeight="1">
      <c r="A17" s="3">
        <v>51</v>
      </c>
      <c r="B17" s="4" t="s">
        <v>35</v>
      </c>
      <c r="C17" s="1" t="s">
        <v>36</v>
      </c>
      <c r="D17" s="3" t="s">
        <v>4</v>
      </c>
      <c r="E17" s="1"/>
      <c r="F17" s="1"/>
      <c r="G17" s="1"/>
      <c r="H17" s="1"/>
      <c r="I17" s="1"/>
      <c r="J17" s="1"/>
      <c r="K17" s="1"/>
      <c r="L17" s="1"/>
      <c r="M17" s="1"/>
      <c r="N17" s="1"/>
      <c r="O17" s="1"/>
      <c r="P17" s="1"/>
      <c r="Q17" s="1"/>
      <c r="R17" s="1"/>
      <c r="S17" s="1"/>
      <c r="T17" s="1"/>
      <c r="U17" s="1"/>
      <c r="V17" s="1"/>
      <c r="W17" s="1"/>
      <c r="X17" s="1"/>
      <c r="Y17" s="1"/>
      <c r="Z17" s="1"/>
    </row>
    <row r="18" spans="1:26" ht="12.75" customHeight="1">
      <c r="A18" s="3">
        <v>52</v>
      </c>
      <c r="B18" s="4" t="s">
        <v>37</v>
      </c>
      <c r="C18" s="1" t="s">
        <v>38</v>
      </c>
      <c r="D18" s="3" t="s">
        <v>4</v>
      </c>
      <c r="E18" s="1"/>
      <c r="F18" s="1"/>
      <c r="G18" s="1"/>
      <c r="H18" s="1"/>
      <c r="I18" s="1"/>
      <c r="J18" s="1"/>
      <c r="K18" s="1"/>
      <c r="L18" s="1"/>
      <c r="M18" s="1"/>
      <c r="N18" s="1"/>
      <c r="O18" s="1"/>
      <c r="P18" s="1"/>
      <c r="Q18" s="1"/>
      <c r="R18" s="1"/>
      <c r="S18" s="1"/>
      <c r="T18" s="1"/>
      <c r="U18" s="1"/>
      <c r="V18" s="1"/>
      <c r="W18" s="1"/>
      <c r="X18" s="1"/>
      <c r="Y18" s="1"/>
      <c r="Z18" s="1"/>
    </row>
    <row r="19" spans="1:26" ht="12.75" customHeight="1">
      <c r="A19" s="3">
        <v>53</v>
      </c>
      <c r="B19" s="4" t="s">
        <v>39</v>
      </c>
      <c r="C19" s="1" t="s">
        <v>40</v>
      </c>
      <c r="D19" s="3" t="s">
        <v>4</v>
      </c>
      <c r="E19" s="1" t="s">
        <v>5</v>
      </c>
      <c r="F19" s="1"/>
      <c r="G19" s="1"/>
      <c r="H19" s="1"/>
      <c r="I19" s="1"/>
      <c r="J19" s="1"/>
      <c r="K19" s="1"/>
      <c r="L19" s="1"/>
      <c r="M19" s="1"/>
      <c r="N19" s="1"/>
      <c r="O19" s="1"/>
      <c r="P19" s="1"/>
      <c r="Q19" s="1"/>
      <c r="R19" s="1"/>
      <c r="S19" s="1"/>
      <c r="T19" s="1"/>
      <c r="U19" s="1"/>
      <c r="V19" s="1"/>
      <c r="W19" s="1"/>
      <c r="X19" s="1"/>
      <c r="Y19" s="1"/>
      <c r="Z19" s="1"/>
    </row>
    <row r="20" spans="1:26" ht="12.75" customHeight="1">
      <c r="A20" s="3">
        <v>54</v>
      </c>
      <c r="B20" s="16" t="s">
        <v>41</v>
      </c>
      <c r="C20" s="1" t="s">
        <v>42</v>
      </c>
      <c r="D20" s="3" t="s">
        <v>4</v>
      </c>
      <c r="E20" s="1" t="s">
        <v>5</v>
      </c>
      <c r="F20" s="1"/>
      <c r="G20" s="1"/>
      <c r="H20" s="1"/>
      <c r="I20" s="1"/>
      <c r="J20" s="1"/>
      <c r="K20" s="1"/>
      <c r="L20" s="1"/>
      <c r="M20" s="1"/>
      <c r="N20" s="1"/>
      <c r="O20" s="1"/>
      <c r="P20" s="1"/>
      <c r="Q20" s="1"/>
      <c r="R20" s="1"/>
      <c r="S20" s="1"/>
      <c r="T20" s="1"/>
      <c r="U20" s="1"/>
      <c r="V20" s="1"/>
      <c r="W20" s="1"/>
      <c r="X20" s="1"/>
      <c r="Y20" s="1"/>
      <c r="Z20" s="1"/>
    </row>
    <row r="21" spans="1:26" ht="12.75" customHeight="1">
      <c r="A21" s="3">
        <v>55</v>
      </c>
      <c r="B21" s="10" t="s">
        <v>43</v>
      </c>
      <c r="C21" s="2" t="s">
        <v>44</v>
      </c>
      <c r="D21" s="3" t="s">
        <v>4</v>
      </c>
      <c r="E21" s="1" t="s">
        <v>5</v>
      </c>
      <c r="F21" s="1"/>
      <c r="G21" s="1"/>
      <c r="H21" s="1"/>
      <c r="I21" s="1"/>
      <c r="J21" s="1"/>
      <c r="K21" s="1"/>
      <c r="L21" s="1"/>
      <c r="M21" s="1"/>
      <c r="N21" s="1"/>
      <c r="O21" s="1"/>
      <c r="P21" s="1"/>
      <c r="Q21" s="1"/>
      <c r="R21" s="1"/>
      <c r="S21" s="1"/>
      <c r="T21" s="1"/>
      <c r="U21" s="1"/>
      <c r="V21" s="1"/>
      <c r="W21" s="1"/>
      <c r="X21" s="1"/>
      <c r="Y21" s="1"/>
      <c r="Z21" s="1"/>
    </row>
    <row r="22" spans="1:26" ht="12.75" customHeight="1">
      <c r="A22" s="3">
        <v>56</v>
      </c>
      <c r="B22" s="4" t="s">
        <v>45</v>
      </c>
      <c r="C22" s="1" t="s">
        <v>46</v>
      </c>
      <c r="D22" s="3" t="s">
        <v>4</v>
      </c>
      <c r="E22" s="1" t="s">
        <v>5</v>
      </c>
      <c r="F22" s="1"/>
      <c r="G22" s="1"/>
      <c r="H22" s="1"/>
      <c r="I22" s="1"/>
      <c r="J22" s="1"/>
      <c r="K22" s="1"/>
      <c r="L22" s="1"/>
      <c r="M22" s="1"/>
      <c r="N22" s="1"/>
      <c r="O22" s="1"/>
      <c r="P22" s="1"/>
      <c r="Q22" s="1"/>
      <c r="R22" s="1"/>
      <c r="S22" s="1"/>
      <c r="T22" s="1"/>
      <c r="U22" s="1"/>
      <c r="V22" s="1"/>
      <c r="W22" s="1"/>
      <c r="X22" s="1"/>
      <c r="Y22" s="1"/>
      <c r="Z22" s="1"/>
    </row>
    <row r="23" spans="1:26" ht="12.75" customHeight="1">
      <c r="A23" s="3">
        <v>57</v>
      </c>
      <c r="B23" s="4" t="s">
        <v>47</v>
      </c>
      <c r="C23" s="1" t="s">
        <v>48</v>
      </c>
      <c r="D23" s="3" t="s">
        <v>4</v>
      </c>
      <c r="E23" s="1" t="s">
        <v>5</v>
      </c>
      <c r="F23" s="1"/>
      <c r="G23" s="1"/>
      <c r="H23" s="1"/>
      <c r="I23" s="1"/>
      <c r="J23" s="1"/>
      <c r="K23" s="1"/>
      <c r="L23" s="1"/>
      <c r="M23" s="1"/>
      <c r="N23" s="1"/>
      <c r="O23" s="1"/>
      <c r="P23" s="1"/>
      <c r="Q23" s="1"/>
      <c r="R23" s="1"/>
      <c r="S23" s="1"/>
      <c r="T23" s="1"/>
      <c r="U23" s="1"/>
      <c r="V23" s="1"/>
      <c r="W23" s="1"/>
      <c r="X23" s="1"/>
      <c r="Y23" s="1"/>
      <c r="Z23" s="1"/>
    </row>
    <row r="24" spans="1:26" ht="12.75" customHeight="1">
      <c r="A24" s="3" t="s">
        <v>49</v>
      </c>
      <c r="B24" s="4" t="s">
        <v>50</v>
      </c>
      <c r="C24" s="1" t="s">
        <v>51</v>
      </c>
      <c r="D24" s="3" t="s">
        <v>4</v>
      </c>
      <c r="E24" s="1" t="s">
        <v>52</v>
      </c>
      <c r="F24" s="1"/>
      <c r="G24" s="1"/>
      <c r="H24" s="1"/>
      <c r="I24" s="1"/>
      <c r="J24" s="1"/>
      <c r="K24" s="1"/>
      <c r="L24" s="1"/>
      <c r="M24" s="1"/>
      <c r="N24" s="1"/>
      <c r="O24" s="1"/>
      <c r="P24" s="1"/>
      <c r="Q24" s="1"/>
      <c r="R24" s="1"/>
      <c r="S24" s="1"/>
      <c r="T24" s="1"/>
      <c r="U24" s="1"/>
      <c r="V24" s="1"/>
      <c r="W24" s="1"/>
      <c r="X24" s="1"/>
      <c r="Y24" s="1"/>
      <c r="Z24" s="1"/>
    </row>
    <row r="25" spans="1:26" ht="12.75" customHeight="1">
      <c r="A25" s="3">
        <v>58</v>
      </c>
      <c r="B25" s="10" t="s">
        <v>53</v>
      </c>
      <c r="C25" s="2" t="s">
        <v>54</v>
      </c>
      <c r="D25" s="3" t="s">
        <v>55</v>
      </c>
      <c r="E25" s="1" t="s">
        <v>5</v>
      </c>
      <c r="F25" s="1"/>
      <c r="G25" s="1"/>
      <c r="H25" s="1"/>
      <c r="I25" s="1"/>
      <c r="J25" s="1"/>
      <c r="K25" s="1"/>
      <c r="L25" s="1"/>
      <c r="M25" s="1"/>
      <c r="N25" s="1"/>
      <c r="O25" s="1"/>
      <c r="P25" s="1"/>
      <c r="Q25" s="1"/>
      <c r="R25" s="1"/>
      <c r="S25" s="1"/>
      <c r="T25" s="1"/>
      <c r="U25" s="1"/>
      <c r="V25" s="1"/>
      <c r="W25" s="1"/>
      <c r="X25" s="1"/>
      <c r="Y25" s="1"/>
      <c r="Z25" s="1"/>
    </row>
    <row r="26" spans="1:26" ht="12.75" customHeight="1">
      <c r="A26" s="3">
        <v>59</v>
      </c>
      <c r="B26" s="4" t="s">
        <v>56</v>
      </c>
      <c r="C26" s="1" t="s">
        <v>57</v>
      </c>
      <c r="D26" s="3" t="s">
        <v>55</v>
      </c>
      <c r="E26" s="1" t="s">
        <v>5</v>
      </c>
      <c r="F26" s="1"/>
      <c r="G26" s="1"/>
      <c r="H26" s="1"/>
      <c r="I26" s="1"/>
      <c r="J26" s="1"/>
      <c r="K26" s="1"/>
      <c r="L26" s="1"/>
      <c r="M26" s="1"/>
      <c r="N26" s="1"/>
      <c r="O26" s="1"/>
      <c r="P26" s="1"/>
      <c r="Q26" s="1"/>
      <c r="R26" s="1"/>
      <c r="S26" s="1"/>
      <c r="T26" s="1"/>
      <c r="U26" s="1"/>
      <c r="V26" s="1"/>
      <c r="W26" s="1"/>
      <c r="X26" s="1"/>
      <c r="Y26" s="1"/>
      <c r="Z26" s="1"/>
    </row>
    <row r="27" spans="1:26" ht="12.75" customHeight="1">
      <c r="A27" s="3">
        <v>60</v>
      </c>
      <c r="B27" s="4" t="s">
        <v>58</v>
      </c>
      <c r="C27" s="1" t="s">
        <v>59</v>
      </c>
      <c r="D27" s="3" t="s">
        <v>55</v>
      </c>
      <c r="E27" s="1" t="s">
        <v>5</v>
      </c>
      <c r="F27" s="1"/>
      <c r="G27" s="1"/>
      <c r="H27" s="1"/>
      <c r="I27" s="1"/>
      <c r="J27" s="1"/>
      <c r="K27" s="1"/>
      <c r="L27" s="1"/>
      <c r="M27" s="1"/>
      <c r="N27" s="1"/>
      <c r="O27" s="1"/>
      <c r="P27" s="1"/>
      <c r="Q27" s="1"/>
      <c r="R27" s="1"/>
      <c r="S27" s="1"/>
      <c r="T27" s="1"/>
      <c r="U27" s="1"/>
      <c r="V27" s="1"/>
      <c r="W27" s="1"/>
      <c r="X27" s="1"/>
      <c r="Y27" s="1"/>
      <c r="Z27" s="1"/>
    </row>
    <row r="28" spans="1:26" ht="12.75" customHeight="1">
      <c r="A28" s="3">
        <v>61</v>
      </c>
      <c r="B28" s="4" t="s">
        <v>60</v>
      </c>
      <c r="C28" s="1" t="s">
        <v>61</v>
      </c>
      <c r="D28" s="3" t="s">
        <v>55</v>
      </c>
      <c r="E28" s="1" t="s">
        <v>5</v>
      </c>
      <c r="F28" s="1"/>
      <c r="G28" s="1"/>
      <c r="H28" s="1"/>
      <c r="I28" s="1"/>
      <c r="J28" s="1"/>
      <c r="K28" s="1"/>
      <c r="L28" s="1"/>
      <c r="M28" s="1"/>
      <c r="N28" s="1"/>
      <c r="O28" s="1"/>
      <c r="P28" s="1"/>
      <c r="Q28" s="1"/>
      <c r="R28" s="1"/>
      <c r="S28" s="1"/>
      <c r="T28" s="1"/>
      <c r="U28" s="1"/>
      <c r="V28" s="1"/>
      <c r="W28" s="1"/>
      <c r="X28" s="1"/>
      <c r="Y28" s="1"/>
      <c r="Z28" s="1"/>
    </row>
    <row r="29" spans="1:26" ht="12.75" customHeight="1">
      <c r="A29" s="3">
        <v>62</v>
      </c>
      <c r="B29" s="4" t="s">
        <v>62</v>
      </c>
      <c r="C29" s="1" t="s">
        <v>63</v>
      </c>
      <c r="D29" s="3" t="s">
        <v>55</v>
      </c>
      <c r="E29" s="1" t="s">
        <v>5</v>
      </c>
      <c r="F29" s="1"/>
      <c r="G29" s="1"/>
      <c r="H29" s="1"/>
      <c r="I29" s="1"/>
      <c r="J29" s="1"/>
      <c r="K29" s="1"/>
      <c r="L29" s="1"/>
      <c r="M29" s="1"/>
      <c r="N29" s="1"/>
      <c r="O29" s="1"/>
      <c r="P29" s="1"/>
      <c r="Q29" s="1"/>
      <c r="R29" s="1"/>
      <c r="S29" s="1"/>
      <c r="T29" s="1"/>
      <c r="U29" s="1"/>
      <c r="V29" s="1"/>
      <c r="W29" s="1"/>
      <c r="X29" s="1"/>
      <c r="Y29" s="1"/>
      <c r="Z29" s="1"/>
    </row>
    <row r="30" spans="1:26" ht="12.75" customHeight="1">
      <c r="A30" s="3">
        <v>63</v>
      </c>
      <c r="B30" s="4" t="s">
        <v>64</v>
      </c>
      <c r="C30" s="1" t="s">
        <v>65</v>
      </c>
      <c r="D30" s="3" t="s">
        <v>55</v>
      </c>
      <c r="E30" s="1" t="s">
        <v>5</v>
      </c>
      <c r="F30" s="1"/>
      <c r="G30" s="1"/>
      <c r="H30" s="1"/>
      <c r="I30" s="1"/>
      <c r="J30" s="1"/>
      <c r="K30" s="1"/>
      <c r="L30" s="1"/>
      <c r="M30" s="1"/>
      <c r="N30" s="1"/>
      <c r="O30" s="1"/>
      <c r="P30" s="1"/>
      <c r="Q30" s="1"/>
      <c r="R30" s="1"/>
      <c r="S30" s="1"/>
      <c r="T30" s="1"/>
      <c r="U30" s="1"/>
      <c r="V30" s="1"/>
      <c r="W30" s="1"/>
      <c r="X30" s="1"/>
      <c r="Y30" s="1"/>
      <c r="Z30" s="1"/>
    </row>
    <row r="31" spans="1:26" ht="12.75" customHeight="1">
      <c r="A31" s="3">
        <v>64</v>
      </c>
      <c r="B31" s="4" t="s">
        <v>66</v>
      </c>
      <c r="C31" s="1" t="s">
        <v>67</v>
      </c>
      <c r="D31" s="3" t="s">
        <v>55</v>
      </c>
      <c r="E31" s="1" t="s">
        <v>5</v>
      </c>
      <c r="F31" s="1"/>
      <c r="G31" s="1"/>
      <c r="H31" s="1"/>
      <c r="I31" s="1"/>
      <c r="J31" s="1"/>
      <c r="K31" s="1"/>
      <c r="L31" s="1"/>
      <c r="M31" s="1"/>
      <c r="N31" s="1"/>
      <c r="O31" s="1"/>
      <c r="P31" s="1"/>
      <c r="Q31" s="1"/>
      <c r="R31" s="1"/>
      <c r="S31" s="1"/>
      <c r="T31" s="1"/>
      <c r="U31" s="1"/>
      <c r="V31" s="1"/>
      <c r="W31" s="1"/>
      <c r="X31" s="1"/>
      <c r="Y31" s="1"/>
      <c r="Z31" s="1"/>
    </row>
    <row r="32" spans="1:26" ht="12.75" customHeight="1">
      <c r="A32" s="3">
        <v>65</v>
      </c>
      <c r="B32" s="4" t="s">
        <v>68</v>
      </c>
      <c r="C32" s="1" t="s">
        <v>69</v>
      </c>
      <c r="D32" s="3" t="s">
        <v>55</v>
      </c>
      <c r="E32" s="1" t="s">
        <v>5</v>
      </c>
      <c r="F32" s="1"/>
      <c r="G32" s="1"/>
      <c r="H32" s="1"/>
      <c r="I32" s="1"/>
      <c r="J32" s="1"/>
      <c r="K32" s="1"/>
      <c r="L32" s="1"/>
      <c r="M32" s="1"/>
      <c r="N32" s="1"/>
      <c r="O32" s="1"/>
      <c r="P32" s="1"/>
      <c r="Q32" s="1"/>
      <c r="R32" s="1"/>
      <c r="S32" s="1"/>
      <c r="T32" s="1"/>
      <c r="U32" s="1"/>
      <c r="V32" s="1"/>
      <c r="W32" s="1"/>
      <c r="X32" s="1"/>
      <c r="Y32" s="1"/>
      <c r="Z32" s="1"/>
    </row>
    <row r="33" spans="1:26" ht="12.75" customHeight="1">
      <c r="A33" s="3">
        <v>67</v>
      </c>
      <c r="B33" s="4" t="s">
        <v>70</v>
      </c>
      <c r="C33" s="1" t="s">
        <v>71</v>
      </c>
      <c r="D33" s="3" t="s">
        <v>55</v>
      </c>
      <c r="E33" s="1" t="s">
        <v>5</v>
      </c>
      <c r="F33" s="1"/>
      <c r="G33" s="1"/>
      <c r="H33" s="1"/>
      <c r="I33" s="1"/>
      <c r="J33" s="1"/>
      <c r="K33" s="1"/>
      <c r="L33" s="1"/>
      <c r="M33" s="1"/>
      <c r="N33" s="1"/>
      <c r="O33" s="1"/>
      <c r="P33" s="1"/>
      <c r="Q33" s="1"/>
      <c r="R33" s="1"/>
      <c r="S33" s="1"/>
      <c r="T33" s="1"/>
      <c r="U33" s="1"/>
      <c r="V33" s="1"/>
      <c r="W33" s="1"/>
      <c r="X33" s="1"/>
      <c r="Y33" s="1"/>
      <c r="Z33" s="1"/>
    </row>
    <row r="34" spans="1:26" ht="12.75" customHeight="1">
      <c r="A34" s="3">
        <v>68</v>
      </c>
      <c r="B34" s="4" t="s">
        <v>72</v>
      </c>
      <c r="C34" s="1" t="s">
        <v>73</v>
      </c>
      <c r="D34" s="3" t="s">
        <v>55</v>
      </c>
      <c r="E34" s="1" t="s">
        <v>5</v>
      </c>
      <c r="F34" s="1"/>
      <c r="G34" s="1"/>
      <c r="H34" s="1"/>
      <c r="I34" s="1"/>
      <c r="J34" s="1"/>
      <c r="K34" s="1"/>
      <c r="L34" s="1"/>
      <c r="M34" s="1"/>
      <c r="N34" s="1"/>
      <c r="O34" s="1"/>
      <c r="P34" s="1"/>
      <c r="Q34" s="1"/>
      <c r="R34" s="1"/>
      <c r="S34" s="1"/>
      <c r="T34" s="1"/>
      <c r="U34" s="1"/>
      <c r="V34" s="1"/>
      <c r="W34" s="1"/>
      <c r="X34" s="1"/>
      <c r="Y34" s="1"/>
      <c r="Z34" s="1"/>
    </row>
    <row r="35" spans="1:26" ht="12.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A1:E34"/>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1859B"/>
    <pageSetUpPr fitToPage="1"/>
  </sheetPr>
  <dimension ref="A1:AO1000"/>
  <sheetViews>
    <sheetView view="pageBreakPreview" zoomScale="40" zoomScaleNormal="55" zoomScaleSheetLayoutView="40" workbookViewId="0">
      <selection activeCell="AB40" sqref="AB40"/>
    </sheetView>
  </sheetViews>
  <sheetFormatPr baseColWidth="10" defaultColWidth="14.453125" defaultRowHeight="15" customHeight="1"/>
  <cols>
    <col min="1" max="1" width="24.81640625" customWidth="1"/>
    <col min="2" max="2" width="33.81640625" customWidth="1"/>
    <col min="3" max="3" width="6.08984375" customWidth="1"/>
    <col min="4" max="6" width="14.7265625" customWidth="1"/>
    <col min="7" max="7" width="0.81640625" customWidth="1"/>
    <col min="8" max="8" width="10.26953125" customWidth="1"/>
    <col min="9" max="9" width="1.7265625" customWidth="1"/>
    <col min="10" max="12" width="14.7265625" customWidth="1"/>
    <col min="13" max="13" width="0.7265625" customWidth="1"/>
    <col min="14" max="14" width="10.26953125" customWidth="1"/>
    <col min="15" max="15" width="1.7265625" customWidth="1"/>
    <col min="16" max="18" width="14.7265625" customWidth="1"/>
    <col min="19" max="19" width="0.81640625" customWidth="1"/>
    <col min="20" max="20" width="10.26953125" customWidth="1"/>
    <col min="21" max="21" width="1.7265625" customWidth="1"/>
    <col min="22" max="24" width="14.7265625" customWidth="1"/>
    <col min="25" max="25" width="0.81640625" customWidth="1"/>
    <col min="26" max="26" width="10.26953125" customWidth="1"/>
    <col min="27" max="27" width="5.81640625" customWidth="1"/>
    <col min="28" max="28" width="13.08984375" customWidth="1"/>
    <col min="29" max="41" width="11.453125" customWidth="1"/>
  </cols>
  <sheetData>
    <row r="1" spans="1:41" ht="20.25" customHeight="1">
      <c r="A1" s="57" t="s">
        <v>118</v>
      </c>
      <c r="B1" s="57"/>
      <c r="C1" s="57"/>
      <c r="D1" s="57"/>
      <c r="E1" s="57"/>
      <c r="F1" s="57"/>
      <c r="G1" s="57"/>
      <c r="H1" s="57"/>
      <c r="I1" s="57"/>
      <c r="J1" s="57"/>
      <c r="K1" s="57"/>
      <c r="L1" s="57"/>
      <c r="M1" s="57"/>
      <c r="N1" s="57"/>
      <c r="O1" s="58"/>
      <c r="P1" s="58"/>
      <c r="Q1" s="58"/>
      <c r="R1" s="58"/>
      <c r="S1" s="58"/>
      <c r="T1" s="58"/>
      <c r="U1" s="58"/>
      <c r="V1" s="58"/>
      <c r="W1" s="58"/>
      <c r="X1" s="58"/>
      <c r="Y1" s="58"/>
      <c r="Z1" s="58"/>
      <c r="AA1" s="6"/>
      <c r="AB1" s="6"/>
      <c r="AC1" s="6"/>
      <c r="AD1" s="6"/>
      <c r="AE1" s="6"/>
      <c r="AF1" s="6"/>
      <c r="AG1" s="6"/>
      <c r="AH1" s="6"/>
      <c r="AI1" s="6"/>
      <c r="AJ1" s="6"/>
      <c r="AK1" s="6"/>
      <c r="AL1" s="6"/>
      <c r="AM1" s="6"/>
      <c r="AN1" s="6"/>
      <c r="AO1" s="6"/>
    </row>
    <row r="2" spans="1:41" ht="19.5" customHeight="1">
      <c r="A2" s="57" t="s">
        <v>119</v>
      </c>
      <c r="B2" s="57"/>
      <c r="C2" s="57"/>
      <c r="D2" s="57"/>
      <c r="E2" s="57"/>
      <c r="F2" s="57"/>
      <c r="G2" s="57"/>
      <c r="H2" s="57"/>
      <c r="I2" s="57"/>
      <c r="J2" s="57"/>
      <c r="K2" s="58"/>
      <c r="L2" s="58"/>
      <c r="M2" s="58"/>
      <c r="N2" s="58"/>
      <c r="O2" s="58"/>
      <c r="P2" s="58"/>
      <c r="Q2" s="58"/>
      <c r="R2" s="58"/>
      <c r="S2" s="58"/>
      <c r="T2" s="58"/>
      <c r="U2" s="58"/>
      <c r="V2" s="58"/>
      <c r="W2" s="58"/>
      <c r="X2" s="58"/>
      <c r="Y2" s="58"/>
      <c r="Z2" s="58"/>
      <c r="AA2" s="6"/>
      <c r="AB2" s="6"/>
      <c r="AC2" s="6"/>
      <c r="AD2" s="6"/>
      <c r="AE2" s="6"/>
      <c r="AF2" s="6"/>
      <c r="AG2" s="6"/>
      <c r="AH2" s="6"/>
      <c r="AI2" s="6"/>
      <c r="AJ2" s="6"/>
      <c r="AK2" s="6"/>
      <c r="AL2" s="6"/>
      <c r="AM2" s="6"/>
      <c r="AN2" s="6"/>
      <c r="AO2" s="6"/>
    </row>
    <row r="3" spans="1:41" ht="14.25" customHeight="1">
      <c r="A3" s="57" t="s">
        <v>120</v>
      </c>
      <c r="B3" s="57"/>
      <c r="C3" s="59"/>
      <c r="D3" s="59"/>
      <c r="E3" s="59"/>
      <c r="F3" s="59"/>
      <c r="G3" s="59"/>
      <c r="H3" s="59"/>
      <c r="I3" s="58"/>
      <c r="J3" s="58"/>
      <c r="K3" s="58"/>
      <c r="L3" s="58"/>
      <c r="M3" s="58"/>
      <c r="N3" s="58"/>
      <c r="O3" s="58"/>
      <c r="P3" s="58"/>
      <c r="Q3" s="58"/>
      <c r="R3" s="58"/>
      <c r="S3" s="58"/>
      <c r="T3" s="58"/>
      <c r="U3" s="58"/>
      <c r="V3" s="58"/>
      <c r="W3" s="58"/>
      <c r="X3" s="58"/>
      <c r="Y3" s="58"/>
      <c r="Z3" s="58"/>
      <c r="AA3" s="6"/>
      <c r="AB3" s="6"/>
      <c r="AC3" s="6"/>
      <c r="AD3" s="6"/>
      <c r="AE3" s="6"/>
      <c r="AF3" s="6"/>
      <c r="AG3" s="6"/>
      <c r="AH3" s="6"/>
      <c r="AI3" s="6"/>
      <c r="AJ3" s="6"/>
      <c r="AK3" s="6"/>
      <c r="AL3" s="6"/>
      <c r="AM3" s="6"/>
      <c r="AN3" s="6"/>
      <c r="AO3" s="6"/>
    </row>
    <row r="4" spans="1:41" ht="13.5" customHeight="1">
      <c r="A4" s="60" t="s">
        <v>121</v>
      </c>
      <c r="B4" s="60"/>
      <c r="C4" s="61"/>
      <c r="D4" s="61"/>
      <c r="E4" s="61"/>
      <c r="F4" s="61"/>
      <c r="G4" s="61"/>
      <c r="H4" s="61"/>
      <c r="I4" s="58"/>
      <c r="J4" s="58"/>
      <c r="K4" s="58"/>
      <c r="L4" s="58"/>
      <c r="M4" s="58"/>
      <c r="N4" s="58"/>
      <c r="O4" s="58"/>
      <c r="P4" s="58"/>
      <c r="Q4" s="58"/>
      <c r="R4" s="58"/>
      <c r="S4" s="58"/>
      <c r="T4" s="58"/>
      <c r="U4" s="58"/>
      <c r="V4" s="58"/>
      <c r="W4" s="58"/>
      <c r="X4" s="58"/>
      <c r="Y4" s="58"/>
      <c r="Z4" s="58"/>
      <c r="AA4" s="6"/>
      <c r="AB4" s="6"/>
      <c r="AC4" s="6"/>
      <c r="AD4" s="6"/>
      <c r="AE4" s="6"/>
      <c r="AF4" s="6"/>
      <c r="AG4" s="6"/>
      <c r="AH4" s="6"/>
      <c r="AI4" s="6"/>
      <c r="AJ4" s="6"/>
      <c r="AK4" s="6"/>
      <c r="AL4" s="6"/>
      <c r="AM4" s="6"/>
      <c r="AN4" s="6"/>
      <c r="AO4" s="6"/>
    </row>
    <row r="5" spans="1:41" ht="21.75" customHeight="1">
      <c r="A5" s="57" t="s">
        <v>122</v>
      </c>
      <c r="B5" s="60"/>
      <c r="C5" s="61"/>
      <c r="D5" s="61"/>
      <c r="E5" s="61"/>
      <c r="F5" s="61"/>
      <c r="G5" s="61"/>
      <c r="H5" s="61"/>
      <c r="I5" s="58"/>
      <c r="J5" s="58"/>
      <c r="K5" s="58"/>
      <c r="L5" s="58"/>
      <c r="M5" s="58"/>
      <c r="N5" s="58"/>
      <c r="O5" s="58"/>
      <c r="P5" s="58"/>
      <c r="Q5" s="58"/>
      <c r="R5" s="58"/>
      <c r="S5" s="58"/>
      <c r="T5" s="58"/>
      <c r="U5" s="58"/>
      <c r="V5" s="58"/>
      <c r="W5" s="58"/>
      <c r="X5" s="58"/>
      <c r="Y5" s="58"/>
      <c r="Z5" s="58"/>
      <c r="AA5" s="6"/>
      <c r="AB5" s="6"/>
      <c r="AC5" s="6"/>
      <c r="AD5" s="6"/>
      <c r="AE5" s="6"/>
      <c r="AF5" s="6"/>
      <c r="AG5" s="6"/>
      <c r="AH5" s="6"/>
      <c r="AI5" s="6"/>
      <c r="AJ5" s="6"/>
      <c r="AK5" s="6"/>
      <c r="AL5" s="6"/>
      <c r="AM5" s="6"/>
      <c r="AN5" s="6"/>
      <c r="AO5" s="6"/>
    </row>
    <row r="6" spans="1:41" ht="33" customHeight="1">
      <c r="A6" s="467" t="s">
        <v>123</v>
      </c>
      <c r="B6" s="425"/>
      <c r="C6" s="425"/>
      <c r="D6" s="425"/>
      <c r="E6" s="425"/>
      <c r="F6" s="425"/>
      <c r="G6" s="425"/>
      <c r="H6" s="425"/>
      <c r="I6" s="425"/>
      <c r="J6" s="425"/>
      <c r="K6" s="425"/>
      <c r="L6" s="425"/>
      <c r="M6" s="425"/>
      <c r="N6" s="425"/>
      <c r="O6" s="425"/>
      <c r="P6" s="425"/>
      <c r="Q6" s="425"/>
      <c r="R6" s="425"/>
      <c r="S6" s="425"/>
      <c r="T6" s="425"/>
      <c r="U6" s="425"/>
      <c r="V6" s="425"/>
      <c r="W6" s="425"/>
      <c r="X6" s="425"/>
      <c r="Y6" s="425"/>
      <c r="Z6" s="426"/>
      <c r="AA6" s="6"/>
      <c r="AB6" s="6"/>
      <c r="AC6" s="6"/>
      <c r="AD6" s="6"/>
      <c r="AE6" s="6"/>
      <c r="AF6" s="6"/>
      <c r="AG6" s="6"/>
      <c r="AH6" s="6"/>
      <c r="AI6" s="6"/>
      <c r="AJ6" s="6"/>
      <c r="AK6" s="6"/>
      <c r="AL6" s="6"/>
      <c r="AM6" s="6"/>
      <c r="AN6" s="6"/>
      <c r="AO6" s="6"/>
    </row>
    <row r="7" spans="1:41" ht="30" customHeight="1">
      <c r="A7" s="468" t="s">
        <v>124</v>
      </c>
      <c r="B7" s="471" t="s">
        <v>125</v>
      </c>
      <c r="C7" s="474" t="s">
        <v>126</v>
      </c>
      <c r="D7" s="461" t="s">
        <v>127</v>
      </c>
      <c r="E7" s="462"/>
      <c r="F7" s="462"/>
      <c r="G7" s="462"/>
      <c r="H7" s="463"/>
      <c r="I7" s="62"/>
      <c r="J7" s="461" t="s">
        <v>128</v>
      </c>
      <c r="K7" s="462"/>
      <c r="L7" s="462"/>
      <c r="M7" s="462"/>
      <c r="N7" s="463"/>
      <c r="O7" s="62"/>
      <c r="P7" s="461" t="s">
        <v>129</v>
      </c>
      <c r="Q7" s="462"/>
      <c r="R7" s="462"/>
      <c r="S7" s="462"/>
      <c r="T7" s="463"/>
      <c r="U7" s="62"/>
      <c r="V7" s="461" t="s">
        <v>130</v>
      </c>
      <c r="W7" s="462"/>
      <c r="X7" s="462"/>
      <c r="Y7" s="462"/>
      <c r="Z7" s="463"/>
      <c r="AA7" s="6"/>
      <c r="AB7" s="6"/>
      <c r="AC7" s="6"/>
      <c r="AD7" s="6"/>
      <c r="AE7" s="6"/>
      <c r="AF7" s="6"/>
      <c r="AG7" s="6"/>
      <c r="AH7" s="6"/>
      <c r="AI7" s="6"/>
      <c r="AJ7" s="6"/>
      <c r="AK7" s="6"/>
      <c r="AL7" s="6"/>
      <c r="AM7" s="6"/>
      <c r="AN7" s="6"/>
      <c r="AO7" s="6"/>
    </row>
    <row r="8" spans="1:41" ht="48.75" customHeight="1">
      <c r="A8" s="469"/>
      <c r="B8" s="472"/>
      <c r="C8" s="475"/>
      <c r="D8" s="464" t="s">
        <v>131</v>
      </c>
      <c r="E8" s="465"/>
      <c r="F8" s="466"/>
      <c r="G8" s="63"/>
      <c r="H8" s="477" t="s">
        <v>132</v>
      </c>
      <c r="I8" s="62"/>
      <c r="J8" s="464" t="s">
        <v>131</v>
      </c>
      <c r="K8" s="465"/>
      <c r="L8" s="466"/>
      <c r="M8" s="63"/>
      <c r="N8" s="477" t="s">
        <v>132</v>
      </c>
      <c r="O8" s="62"/>
      <c r="P8" s="464" t="s">
        <v>131</v>
      </c>
      <c r="Q8" s="465"/>
      <c r="R8" s="466"/>
      <c r="S8" s="64"/>
      <c r="T8" s="477" t="s">
        <v>132</v>
      </c>
      <c r="U8" s="62"/>
      <c r="V8" s="464" t="s">
        <v>131</v>
      </c>
      <c r="W8" s="465"/>
      <c r="X8" s="466"/>
      <c r="Y8" s="64"/>
      <c r="Z8" s="477" t="s">
        <v>132</v>
      </c>
      <c r="AA8" s="65"/>
      <c r="AB8" s="6"/>
      <c r="AC8" s="6"/>
      <c r="AD8" s="6"/>
      <c r="AE8" s="6"/>
      <c r="AF8" s="6"/>
      <c r="AG8" s="6"/>
      <c r="AH8" s="6"/>
      <c r="AI8" s="6"/>
      <c r="AJ8" s="6"/>
      <c r="AK8" s="6"/>
      <c r="AL8" s="6"/>
      <c r="AM8" s="6"/>
      <c r="AN8" s="6"/>
      <c r="AO8" s="6"/>
    </row>
    <row r="9" spans="1:41" ht="25.5" customHeight="1">
      <c r="A9" s="470"/>
      <c r="B9" s="473"/>
      <c r="C9" s="476"/>
      <c r="D9" s="66" t="s">
        <v>133</v>
      </c>
      <c r="E9" s="67" t="s">
        <v>134</v>
      </c>
      <c r="F9" s="66" t="s">
        <v>135</v>
      </c>
      <c r="G9" s="68"/>
      <c r="H9" s="478"/>
      <c r="I9" s="62"/>
      <c r="J9" s="66" t="s">
        <v>136</v>
      </c>
      <c r="K9" s="66" t="s">
        <v>137</v>
      </c>
      <c r="L9" s="69" t="s">
        <v>138</v>
      </c>
      <c r="M9" s="70"/>
      <c r="N9" s="478"/>
      <c r="O9" s="62"/>
      <c r="P9" s="66" t="s">
        <v>139</v>
      </c>
      <c r="Q9" s="66" t="s">
        <v>140</v>
      </c>
      <c r="R9" s="69" t="s">
        <v>141</v>
      </c>
      <c r="S9" s="70"/>
      <c r="T9" s="478"/>
      <c r="U9" s="62"/>
      <c r="V9" s="66" t="s">
        <v>142</v>
      </c>
      <c r="W9" s="66" t="s">
        <v>143</v>
      </c>
      <c r="X9" s="66" t="s">
        <v>144</v>
      </c>
      <c r="Y9" s="70"/>
      <c r="Z9" s="478"/>
      <c r="AA9" s="6"/>
      <c r="AB9" s="6"/>
      <c r="AC9" s="6"/>
      <c r="AD9" s="6"/>
      <c r="AE9" s="6"/>
      <c r="AF9" s="6"/>
      <c r="AG9" s="6"/>
      <c r="AH9" s="6"/>
      <c r="AI9" s="6"/>
      <c r="AJ9" s="6"/>
      <c r="AK9" s="6"/>
      <c r="AL9" s="6"/>
      <c r="AM9" s="6"/>
      <c r="AN9" s="6"/>
      <c r="AO9" s="6"/>
    </row>
    <row r="10" spans="1:41" ht="12.5">
      <c r="A10" s="455" t="str">
        <f>VLOOKUP('Hoja de trabajo'!$A$2,Hoja1!$B$1:$C$34,2,FALSE)</f>
        <v>U. Intc. Maya de Quintana Roo</v>
      </c>
      <c r="B10" s="71"/>
      <c r="C10" s="72"/>
      <c r="D10" s="330"/>
      <c r="E10" s="331"/>
      <c r="F10" s="332"/>
      <c r="G10" s="333"/>
      <c r="H10" s="456"/>
      <c r="I10" s="334"/>
      <c r="J10" s="330"/>
      <c r="K10" s="331"/>
      <c r="L10" s="331"/>
      <c r="M10" s="333"/>
      <c r="N10" s="456"/>
      <c r="O10" s="334"/>
      <c r="P10" s="330"/>
      <c r="Q10" s="331"/>
      <c r="R10" s="331"/>
      <c r="S10" s="333"/>
      <c r="T10" s="456"/>
      <c r="U10" s="334"/>
      <c r="V10" s="330"/>
      <c r="W10" s="331"/>
      <c r="X10" s="332"/>
      <c r="Y10" s="75"/>
      <c r="Z10" s="459"/>
      <c r="AA10" s="6"/>
      <c r="AB10" s="6"/>
      <c r="AC10" s="6"/>
      <c r="AD10" s="6"/>
      <c r="AE10" s="6"/>
      <c r="AF10" s="6"/>
      <c r="AG10" s="6"/>
      <c r="AH10" s="6"/>
      <c r="AI10" s="6"/>
      <c r="AJ10" s="6"/>
      <c r="AK10" s="6"/>
      <c r="AL10" s="6"/>
      <c r="AM10" s="6"/>
      <c r="AN10" s="6"/>
      <c r="AO10" s="6"/>
    </row>
    <row r="11" spans="1:41" ht="27.75" customHeight="1">
      <c r="A11" s="428"/>
      <c r="B11" s="75"/>
      <c r="C11" s="76"/>
      <c r="D11" s="335"/>
      <c r="E11" s="336"/>
      <c r="F11" s="337"/>
      <c r="G11" s="338"/>
      <c r="H11" s="436"/>
      <c r="I11" s="334"/>
      <c r="J11" s="335"/>
      <c r="K11" s="336"/>
      <c r="L11" s="337"/>
      <c r="M11" s="333"/>
      <c r="N11" s="436"/>
      <c r="O11" s="334"/>
      <c r="P11" s="335"/>
      <c r="Q11" s="336"/>
      <c r="R11" s="337"/>
      <c r="S11" s="333"/>
      <c r="T11" s="436"/>
      <c r="U11" s="334"/>
      <c r="V11" s="335"/>
      <c r="W11" s="336"/>
      <c r="X11" s="337"/>
      <c r="Y11" s="75"/>
      <c r="Z11" s="453"/>
      <c r="AA11" s="6"/>
      <c r="AB11" s="6"/>
      <c r="AC11" s="34"/>
      <c r="AD11" s="6"/>
      <c r="AE11" s="6"/>
      <c r="AF11" s="6"/>
      <c r="AG11" s="6"/>
      <c r="AH11" s="6"/>
      <c r="AI11" s="6"/>
      <c r="AJ11" s="6"/>
      <c r="AK11" s="6"/>
      <c r="AL11" s="6"/>
      <c r="AM11" s="6"/>
      <c r="AN11" s="6"/>
      <c r="AO11" s="6"/>
    </row>
    <row r="12" spans="1:41" ht="41.25" customHeight="1">
      <c r="A12" s="78" t="s">
        <v>145</v>
      </c>
      <c r="B12" s="458" t="str">
        <f>'Hoja de trabajo'!D49</f>
        <v>SUBSIDIOS FEDERALES PARA ORGANISMOS DESCENTRALIZADOS ESTATALES       U006</v>
      </c>
      <c r="C12" s="79" t="s">
        <v>146</v>
      </c>
      <c r="D12" s="339">
        <f>D13</f>
        <v>416000</v>
      </c>
      <c r="E12" s="340">
        <f t="shared" ref="E12:F12" si="0">D12+E13</f>
        <v>2219000</v>
      </c>
      <c r="F12" s="341">
        <f t="shared" si="0"/>
        <v>3572000</v>
      </c>
      <c r="G12" s="342"/>
      <c r="H12" s="436"/>
      <c r="I12" s="334"/>
      <c r="J12" s="339">
        <f>F12+J13</f>
        <v>4507000</v>
      </c>
      <c r="K12" s="340">
        <f t="shared" ref="K12:L12" si="1">J12+K13</f>
        <v>5408000</v>
      </c>
      <c r="L12" s="340">
        <f t="shared" si="1"/>
        <v>7211000</v>
      </c>
      <c r="M12" s="343"/>
      <c r="N12" s="436"/>
      <c r="O12" s="334"/>
      <c r="P12" s="339">
        <f>L12+P13</f>
        <v>7211000</v>
      </c>
      <c r="Q12" s="340">
        <f t="shared" ref="Q12:R12" si="2">P12+Q13</f>
        <v>7211000</v>
      </c>
      <c r="R12" s="340">
        <f t="shared" si="2"/>
        <v>7211000</v>
      </c>
      <c r="S12" s="343"/>
      <c r="T12" s="436"/>
      <c r="U12" s="334"/>
      <c r="V12" s="339">
        <f>R12+V13</f>
        <v>7211000</v>
      </c>
      <c r="W12" s="340">
        <f t="shared" ref="W12:X12" si="3">V12+W13</f>
        <v>7211000</v>
      </c>
      <c r="X12" s="341">
        <f t="shared" si="3"/>
        <v>7211000</v>
      </c>
      <c r="Y12" s="81"/>
      <c r="Z12" s="453"/>
      <c r="AA12" s="6"/>
      <c r="AB12" s="6"/>
      <c r="AC12" s="34"/>
      <c r="AD12" s="6"/>
      <c r="AE12" s="6"/>
      <c r="AF12" s="6"/>
      <c r="AG12" s="6"/>
      <c r="AH12" s="6"/>
      <c r="AI12" s="6"/>
      <c r="AJ12" s="6"/>
      <c r="AK12" s="6"/>
      <c r="AL12" s="6"/>
      <c r="AM12" s="6"/>
      <c r="AN12" s="6"/>
      <c r="AO12" s="6"/>
    </row>
    <row r="13" spans="1:41" ht="14">
      <c r="A13" s="82"/>
      <c r="B13" s="414"/>
      <c r="C13" s="83" t="s">
        <v>100</v>
      </c>
      <c r="D13" s="344">
        <f>'Hoja de trabajo'!D30</f>
        <v>416000</v>
      </c>
      <c r="E13" s="345">
        <f>'Hoja de trabajo'!E30</f>
        <v>1803000</v>
      </c>
      <c r="F13" s="346">
        <f>'Hoja de trabajo'!F30</f>
        <v>1353000</v>
      </c>
      <c r="G13" s="347"/>
      <c r="H13" s="437"/>
      <c r="I13" s="334"/>
      <c r="J13" s="344">
        <f>'Hoja de trabajo'!H30</f>
        <v>935000</v>
      </c>
      <c r="K13" s="345">
        <f>'Hoja de trabajo'!I30</f>
        <v>901000</v>
      </c>
      <c r="L13" s="345">
        <f>'Hoja de trabajo'!J30</f>
        <v>1803000</v>
      </c>
      <c r="M13" s="348"/>
      <c r="N13" s="437"/>
      <c r="O13" s="334"/>
      <c r="P13" s="344">
        <f>'Hoja de trabajo'!L30</f>
        <v>0</v>
      </c>
      <c r="Q13" s="345">
        <f>'Hoja de trabajo'!M30</f>
        <v>0</v>
      </c>
      <c r="R13" s="345">
        <f>'Hoja de trabajo'!N30</f>
        <v>0</v>
      </c>
      <c r="S13" s="348"/>
      <c r="T13" s="437"/>
      <c r="U13" s="334"/>
      <c r="V13" s="344">
        <f>'Hoja de trabajo'!P30</f>
        <v>0</v>
      </c>
      <c r="W13" s="345">
        <f>'Hoja de trabajo'!Q30</f>
        <v>0</v>
      </c>
      <c r="X13" s="346">
        <f>'Hoja de trabajo'!R30</f>
        <v>0</v>
      </c>
      <c r="Y13" s="84"/>
      <c r="Z13" s="454"/>
      <c r="AA13" s="6"/>
      <c r="AB13" s="362">
        <f>D12+E13+F13+J13+K13+L13+P13+Q13+R13+V13+W13+X13</f>
        <v>7211000</v>
      </c>
      <c r="AC13" s="86"/>
      <c r="AD13" s="6"/>
      <c r="AE13" s="6"/>
      <c r="AF13" s="6"/>
      <c r="AG13" s="6"/>
      <c r="AH13" s="6"/>
      <c r="AI13" s="6"/>
      <c r="AJ13" s="6"/>
      <c r="AK13" s="6"/>
      <c r="AL13" s="6"/>
      <c r="AM13" s="6"/>
      <c r="AN13" s="6"/>
      <c r="AO13" s="6"/>
    </row>
    <row r="14" spans="1:41" ht="14">
      <c r="A14" s="82"/>
      <c r="B14" s="87"/>
      <c r="C14" s="88"/>
      <c r="D14" s="349"/>
      <c r="E14" s="350"/>
      <c r="F14" s="351"/>
      <c r="G14" s="347"/>
      <c r="H14" s="457"/>
      <c r="I14" s="334"/>
      <c r="J14" s="349"/>
      <c r="K14" s="350"/>
      <c r="L14" s="350"/>
      <c r="M14" s="348"/>
      <c r="N14" s="457"/>
      <c r="O14" s="334"/>
      <c r="P14" s="349"/>
      <c r="Q14" s="350"/>
      <c r="R14" s="350"/>
      <c r="S14" s="348"/>
      <c r="T14" s="457"/>
      <c r="U14" s="334"/>
      <c r="V14" s="349"/>
      <c r="W14" s="350"/>
      <c r="X14" s="351"/>
      <c r="Y14" s="89"/>
      <c r="Z14" s="460"/>
      <c r="AA14" s="6"/>
      <c r="AB14" s="362"/>
      <c r="AC14" s="90"/>
      <c r="AD14" s="6"/>
      <c r="AE14" s="6"/>
      <c r="AF14" s="6"/>
      <c r="AG14" s="6"/>
      <c r="AH14" s="6"/>
      <c r="AI14" s="6"/>
      <c r="AJ14" s="6"/>
      <c r="AK14" s="6"/>
      <c r="AL14" s="6"/>
      <c r="AM14" s="6"/>
      <c r="AN14" s="6"/>
      <c r="AO14" s="6"/>
    </row>
    <row r="15" spans="1:41" ht="21.75" customHeight="1">
      <c r="A15" s="78" t="s">
        <v>145</v>
      </c>
      <c r="B15" s="438" t="str">
        <f>'Hoja de trabajo'!D50</f>
        <v>CARRERA DOCENTE                                                                                                                U040</v>
      </c>
      <c r="C15" s="79" t="s">
        <v>146</v>
      </c>
      <c r="D15" s="339">
        <f>D16</f>
        <v>0</v>
      </c>
      <c r="E15" s="340">
        <f t="shared" ref="E15:F15" si="4">D15+E16</f>
        <v>0</v>
      </c>
      <c r="F15" s="341">
        <f t="shared" si="4"/>
        <v>0</v>
      </c>
      <c r="G15" s="342"/>
      <c r="H15" s="436"/>
      <c r="I15" s="334"/>
      <c r="J15" s="339">
        <f>F15+J16</f>
        <v>0</v>
      </c>
      <c r="K15" s="340">
        <f t="shared" ref="K15:L15" si="5">J15+K16</f>
        <v>0</v>
      </c>
      <c r="L15" s="340">
        <f t="shared" si="5"/>
        <v>0</v>
      </c>
      <c r="M15" s="343"/>
      <c r="N15" s="436"/>
      <c r="O15" s="334"/>
      <c r="P15" s="339">
        <f>L15+P16</f>
        <v>0</v>
      </c>
      <c r="Q15" s="340">
        <f t="shared" ref="Q15:R15" si="6">P15+Q16</f>
        <v>0</v>
      </c>
      <c r="R15" s="340">
        <f t="shared" si="6"/>
        <v>0</v>
      </c>
      <c r="S15" s="343"/>
      <c r="T15" s="436"/>
      <c r="U15" s="334"/>
      <c r="V15" s="339">
        <f>R15+V16</f>
        <v>0</v>
      </c>
      <c r="W15" s="352">
        <f t="shared" ref="W15:X15" si="7">V15+W16</f>
        <v>0</v>
      </c>
      <c r="X15" s="341">
        <f t="shared" si="7"/>
        <v>0</v>
      </c>
      <c r="Y15" s="91"/>
      <c r="Z15" s="453"/>
      <c r="AA15" s="6"/>
      <c r="AB15" s="362"/>
      <c r="AC15" s="6"/>
      <c r="AD15" s="6"/>
      <c r="AE15" s="6"/>
      <c r="AF15" s="6"/>
      <c r="AG15" s="6"/>
      <c r="AH15" s="6"/>
      <c r="AI15" s="6"/>
      <c r="AJ15" s="6"/>
      <c r="AK15" s="6"/>
      <c r="AL15" s="6"/>
      <c r="AM15" s="6"/>
      <c r="AN15" s="6"/>
      <c r="AO15" s="6"/>
    </row>
    <row r="16" spans="1:41" ht="21.75" customHeight="1">
      <c r="A16" s="93"/>
      <c r="B16" s="414"/>
      <c r="C16" s="83" t="s">
        <v>100</v>
      </c>
      <c r="D16" s="344">
        <f>'Hoja de trabajo'!D32</f>
        <v>0</v>
      </c>
      <c r="E16" s="353">
        <f>'Hoja de trabajo'!E32</f>
        <v>0</v>
      </c>
      <c r="F16" s="354">
        <f>'Hoja de trabajo'!F32</f>
        <v>0</v>
      </c>
      <c r="G16" s="347"/>
      <c r="H16" s="437"/>
      <c r="I16" s="334"/>
      <c r="J16" s="344">
        <f>'Hoja de trabajo'!H32</f>
        <v>0</v>
      </c>
      <c r="K16" s="345">
        <f>'Hoja de trabajo'!I32</f>
        <v>0</v>
      </c>
      <c r="L16" s="345">
        <f>'Hoja de trabajo'!J32</f>
        <v>0</v>
      </c>
      <c r="M16" s="348"/>
      <c r="N16" s="437"/>
      <c r="O16" s="334"/>
      <c r="P16" s="344">
        <f>'Hoja de trabajo'!L32</f>
        <v>0</v>
      </c>
      <c r="Q16" s="345">
        <f>'Hoja de trabajo'!M32</f>
        <v>0</v>
      </c>
      <c r="R16" s="345">
        <f>'Hoja de trabajo'!N32</f>
        <v>0</v>
      </c>
      <c r="S16" s="348"/>
      <c r="T16" s="437"/>
      <c r="U16" s="334"/>
      <c r="V16" s="344">
        <f>'Hoja de trabajo'!P32</f>
        <v>0</v>
      </c>
      <c r="W16" s="345">
        <f>'Hoja de trabajo'!Q32</f>
        <v>0</v>
      </c>
      <c r="X16" s="346">
        <f>'Hoja de trabajo'!R32</f>
        <v>0</v>
      </c>
      <c r="Y16" s="94"/>
      <c r="Z16" s="454"/>
      <c r="AA16" s="6"/>
      <c r="AB16" s="362">
        <f>D15+E16+F16+J16+K16+L16+P16+Q16+R16+V16+W16+X16</f>
        <v>0</v>
      </c>
      <c r="AC16" s="86"/>
      <c r="AD16" s="6"/>
      <c r="AE16" s="6"/>
      <c r="AF16" s="6"/>
      <c r="AG16" s="6"/>
      <c r="AH16" s="6"/>
      <c r="AI16" s="6"/>
      <c r="AJ16" s="6"/>
      <c r="AK16" s="6"/>
      <c r="AL16" s="6"/>
      <c r="AM16" s="6"/>
      <c r="AN16" s="6"/>
      <c r="AO16" s="6"/>
    </row>
    <row r="17" spans="1:41" ht="13">
      <c r="A17" s="93"/>
      <c r="B17" s="95"/>
      <c r="C17" s="88"/>
      <c r="D17" s="330"/>
      <c r="E17" s="331"/>
      <c r="F17" s="332"/>
      <c r="G17" s="342"/>
      <c r="H17" s="435"/>
      <c r="I17" s="334"/>
      <c r="J17" s="330"/>
      <c r="K17" s="331"/>
      <c r="L17" s="331"/>
      <c r="M17" s="355"/>
      <c r="N17" s="435"/>
      <c r="O17" s="334"/>
      <c r="P17" s="330"/>
      <c r="Q17" s="331"/>
      <c r="R17" s="332"/>
      <c r="S17" s="355"/>
      <c r="T17" s="435"/>
      <c r="U17" s="334"/>
      <c r="V17" s="330"/>
      <c r="W17" s="331"/>
      <c r="X17" s="332"/>
      <c r="Y17" s="96"/>
      <c r="Z17" s="452"/>
      <c r="AA17" s="6"/>
      <c r="AB17" s="362"/>
      <c r="AC17" s="6"/>
      <c r="AD17" s="6"/>
      <c r="AE17" s="6"/>
      <c r="AF17" s="6"/>
      <c r="AG17" s="6"/>
      <c r="AH17" s="6"/>
      <c r="AI17" s="6"/>
      <c r="AJ17" s="6"/>
      <c r="AK17" s="6"/>
      <c r="AL17" s="6"/>
      <c r="AM17" s="6"/>
      <c r="AN17" s="6"/>
      <c r="AO17" s="6"/>
    </row>
    <row r="18" spans="1:41" ht="30.75" customHeight="1">
      <c r="A18" s="78" t="s">
        <v>145</v>
      </c>
      <c r="B18" s="438" t="str">
        <f>'Hoja de trabajo'!D51</f>
        <v>APOYOS A CENTROS Y ORGANIZACIONES DE EDUCACIÓN                                             U080</v>
      </c>
      <c r="C18" s="79" t="s">
        <v>146</v>
      </c>
      <c r="D18" s="339">
        <f>D19</f>
        <v>0</v>
      </c>
      <c r="E18" s="340">
        <f t="shared" ref="E18:F18" si="8">D18+E19</f>
        <v>0</v>
      </c>
      <c r="F18" s="341">
        <f t="shared" si="8"/>
        <v>0</v>
      </c>
      <c r="G18" s="342"/>
      <c r="H18" s="436"/>
      <c r="I18" s="334"/>
      <c r="J18" s="339">
        <f>F18+J19</f>
        <v>0</v>
      </c>
      <c r="K18" s="340">
        <f t="shared" ref="K18:L18" si="9">J18+K19</f>
        <v>0</v>
      </c>
      <c r="L18" s="340">
        <f t="shared" si="9"/>
        <v>0</v>
      </c>
      <c r="M18" s="343"/>
      <c r="N18" s="436"/>
      <c r="O18" s="334"/>
      <c r="P18" s="339">
        <f>L18+P19</f>
        <v>0</v>
      </c>
      <c r="Q18" s="340">
        <f t="shared" ref="Q18:R18" si="10">P18+Q19</f>
        <v>0</v>
      </c>
      <c r="R18" s="341">
        <f t="shared" si="10"/>
        <v>0</v>
      </c>
      <c r="S18" s="343"/>
      <c r="T18" s="436"/>
      <c r="U18" s="334"/>
      <c r="V18" s="339">
        <f>R18+V19</f>
        <v>0</v>
      </c>
      <c r="W18" s="340">
        <f t="shared" ref="W18:X18" si="11">V18+W19</f>
        <v>0</v>
      </c>
      <c r="X18" s="341">
        <f t="shared" si="11"/>
        <v>0</v>
      </c>
      <c r="Y18" s="91"/>
      <c r="Z18" s="453"/>
      <c r="AA18" s="6"/>
      <c r="AB18" s="362"/>
      <c r="AC18" s="6"/>
      <c r="AD18" s="6"/>
      <c r="AE18" s="6"/>
      <c r="AF18" s="6"/>
      <c r="AG18" s="6"/>
      <c r="AH18" s="6"/>
      <c r="AI18" s="6"/>
      <c r="AJ18" s="6"/>
      <c r="AK18" s="6"/>
      <c r="AL18" s="6"/>
      <c r="AM18" s="6"/>
      <c r="AN18" s="6"/>
      <c r="AO18" s="6"/>
    </row>
    <row r="19" spans="1:41" ht="30.75" customHeight="1">
      <c r="A19" s="93"/>
      <c r="B19" s="414"/>
      <c r="C19" s="83" t="s">
        <v>100</v>
      </c>
      <c r="D19" s="344">
        <f>'Hoja de trabajo'!D34</f>
        <v>0</v>
      </c>
      <c r="E19" s="353">
        <f>'Hoja de trabajo'!E34</f>
        <v>0</v>
      </c>
      <c r="F19" s="354">
        <f>'Hoja de trabajo'!F34</f>
        <v>0</v>
      </c>
      <c r="G19" s="347"/>
      <c r="H19" s="437"/>
      <c r="I19" s="334"/>
      <c r="J19" s="344">
        <f>'Hoja de trabajo'!H34</f>
        <v>0</v>
      </c>
      <c r="K19" s="345">
        <f>'Hoja de trabajo'!I34</f>
        <v>0</v>
      </c>
      <c r="L19" s="345">
        <f>'Hoja de trabajo'!J34</f>
        <v>0</v>
      </c>
      <c r="M19" s="348"/>
      <c r="N19" s="437"/>
      <c r="O19" s="334"/>
      <c r="P19" s="344">
        <f>'Hoja de trabajo'!L34</f>
        <v>0</v>
      </c>
      <c r="Q19" s="345">
        <f>'Hoja de trabajo'!M34</f>
        <v>0</v>
      </c>
      <c r="R19" s="345">
        <f>'Hoja de trabajo'!N34</f>
        <v>0</v>
      </c>
      <c r="S19" s="348"/>
      <c r="T19" s="437"/>
      <c r="U19" s="334"/>
      <c r="V19" s="344">
        <f>'Hoja de trabajo'!P34</f>
        <v>0</v>
      </c>
      <c r="W19" s="345">
        <f>'Hoja de trabajo'!Q34</f>
        <v>0</v>
      </c>
      <c r="X19" s="346">
        <f>'Hoja de trabajo'!R34</f>
        <v>0</v>
      </c>
      <c r="Y19" s="94"/>
      <c r="Z19" s="454"/>
      <c r="AA19" s="6"/>
      <c r="AB19" s="362">
        <f>R18+V19+W19+X19</f>
        <v>0</v>
      </c>
      <c r="AC19" s="86"/>
      <c r="AD19" s="6"/>
      <c r="AE19" s="6"/>
      <c r="AF19" s="6"/>
      <c r="AG19" s="6"/>
      <c r="AH19" s="6"/>
      <c r="AI19" s="6"/>
      <c r="AJ19" s="6"/>
      <c r="AK19" s="6"/>
      <c r="AL19" s="6"/>
      <c r="AM19" s="6"/>
      <c r="AN19" s="6"/>
      <c r="AO19" s="6"/>
    </row>
    <row r="20" spans="1:41" ht="13">
      <c r="A20" s="93"/>
      <c r="B20" s="95"/>
      <c r="C20" s="88"/>
      <c r="D20" s="330"/>
      <c r="E20" s="331"/>
      <c r="F20" s="332"/>
      <c r="G20" s="342"/>
      <c r="H20" s="435"/>
      <c r="I20" s="334"/>
      <c r="J20" s="330"/>
      <c r="K20" s="331"/>
      <c r="L20" s="331"/>
      <c r="M20" s="355"/>
      <c r="N20" s="435"/>
      <c r="O20" s="334"/>
      <c r="P20" s="330"/>
      <c r="Q20" s="331"/>
      <c r="R20" s="331"/>
      <c r="S20" s="355"/>
      <c r="T20" s="435"/>
      <c r="U20" s="334"/>
      <c r="V20" s="330"/>
      <c r="W20" s="331"/>
      <c r="X20" s="332"/>
      <c r="Y20" s="96"/>
      <c r="Z20" s="452"/>
      <c r="AA20" s="6"/>
      <c r="AB20" s="362"/>
      <c r="AC20" s="6"/>
      <c r="AD20" s="6"/>
      <c r="AE20" s="6"/>
      <c r="AF20" s="6"/>
      <c r="AG20" s="6"/>
      <c r="AH20" s="6"/>
      <c r="AI20" s="6"/>
      <c r="AJ20" s="6"/>
      <c r="AK20" s="6"/>
      <c r="AL20" s="6"/>
      <c r="AM20" s="6"/>
      <c r="AN20" s="6"/>
      <c r="AO20" s="6"/>
    </row>
    <row r="21" spans="1:41" ht="30.75" customHeight="1">
      <c r="A21" s="78" t="s">
        <v>145</v>
      </c>
      <c r="B21" s="438" t="str">
        <f>'Hoja de trabajo'!D52</f>
        <v>PROGRAMA PARA EL DESARROLLO PROFESIONAL DOCENTE (PRODEP)                   S247</v>
      </c>
      <c r="C21" s="79" t="s">
        <v>146</v>
      </c>
      <c r="D21" s="339">
        <f>D22</f>
        <v>0</v>
      </c>
      <c r="E21" s="340">
        <f t="shared" ref="E21:F21" si="12">D21+E22</f>
        <v>0</v>
      </c>
      <c r="F21" s="341">
        <f t="shared" si="12"/>
        <v>0</v>
      </c>
      <c r="G21" s="342"/>
      <c r="H21" s="436"/>
      <c r="I21" s="334"/>
      <c r="J21" s="339">
        <f>F21+J22</f>
        <v>0</v>
      </c>
      <c r="K21" s="340">
        <f t="shared" ref="K21:L21" si="13">J21+K22</f>
        <v>0</v>
      </c>
      <c r="L21" s="340">
        <f t="shared" si="13"/>
        <v>0</v>
      </c>
      <c r="M21" s="343"/>
      <c r="N21" s="436"/>
      <c r="O21" s="334"/>
      <c r="P21" s="339">
        <f>L21+P22</f>
        <v>0</v>
      </c>
      <c r="Q21" s="340">
        <f t="shared" ref="Q21:R21" si="14">P21+Q22</f>
        <v>0</v>
      </c>
      <c r="R21" s="340">
        <f t="shared" si="14"/>
        <v>0</v>
      </c>
      <c r="S21" s="343"/>
      <c r="T21" s="436"/>
      <c r="U21" s="334"/>
      <c r="V21" s="339">
        <f>R21+V22</f>
        <v>0</v>
      </c>
      <c r="W21" s="340">
        <f t="shared" ref="W21:X21" si="15">V21+W22</f>
        <v>0</v>
      </c>
      <c r="X21" s="341">
        <f t="shared" si="15"/>
        <v>0</v>
      </c>
      <c r="Y21" s="91"/>
      <c r="Z21" s="453"/>
      <c r="AA21" s="6"/>
      <c r="AB21" s="362"/>
      <c r="AC21" s="6"/>
      <c r="AD21" s="6"/>
      <c r="AE21" s="6"/>
      <c r="AF21" s="6"/>
      <c r="AG21" s="6"/>
      <c r="AH21" s="6"/>
      <c r="AI21" s="6"/>
      <c r="AJ21" s="6"/>
      <c r="AK21" s="6"/>
      <c r="AL21" s="6"/>
      <c r="AM21" s="6"/>
      <c r="AN21" s="6"/>
      <c r="AO21" s="6"/>
    </row>
    <row r="22" spans="1:41" ht="30.75" customHeight="1">
      <c r="A22" s="93"/>
      <c r="B22" s="414"/>
      <c r="C22" s="83" t="s">
        <v>100</v>
      </c>
      <c r="D22" s="344">
        <f>'Hoja de trabajo'!D36</f>
        <v>0</v>
      </c>
      <c r="E22" s="353">
        <f>'Hoja de trabajo'!E36</f>
        <v>0</v>
      </c>
      <c r="F22" s="354">
        <f>'Hoja de trabajo'!F36</f>
        <v>0</v>
      </c>
      <c r="G22" s="347"/>
      <c r="H22" s="437"/>
      <c r="I22" s="334"/>
      <c r="J22" s="344">
        <f>'Hoja de trabajo'!H36</f>
        <v>0</v>
      </c>
      <c r="K22" s="345">
        <f>'Hoja de trabajo'!I36</f>
        <v>0</v>
      </c>
      <c r="L22" s="345">
        <f>'Hoja de trabajo'!J36</f>
        <v>0</v>
      </c>
      <c r="M22" s="348"/>
      <c r="N22" s="437"/>
      <c r="O22" s="334"/>
      <c r="P22" s="344">
        <f>'Hoja de trabajo'!L36</f>
        <v>0</v>
      </c>
      <c r="Q22" s="345">
        <f>'Hoja de trabajo'!M36</f>
        <v>0</v>
      </c>
      <c r="R22" s="345">
        <f>'Hoja de trabajo'!N36</f>
        <v>0</v>
      </c>
      <c r="S22" s="348"/>
      <c r="T22" s="437"/>
      <c r="U22" s="334"/>
      <c r="V22" s="344">
        <f>'Hoja de trabajo'!P36</f>
        <v>0</v>
      </c>
      <c r="W22" s="345">
        <f>'Hoja de trabajo'!Q36</f>
        <v>0</v>
      </c>
      <c r="X22" s="346">
        <f>'Hoja de trabajo'!R36</f>
        <v>0</v>
      </c>
      <c r="Y22" s="89"/>
      <c r="Z22" s="454"/>
      <c r="AA22" s="6"/>
      <c r="AB22" s="362">
        <f>R21+V22+W22+X22</f>
        <v>0</v>
      </c>
      <c r="AC22" s="86"/>
      <c r="AD22" s="6"/>
      <c r="AE22" s="6"/>
      <c r="AF22" s="6"/>
      <c r="AG22" s="6"/>
      <c r="AH22" s="6"/>
      <c r="AI22" s="6"/>
      <c r="AJ22" s="6"/>
      <c r="AK22" s="6"/>
      <c r="AL22" s="6"/>
      <c r="AM22" s="6"/>
      <c r="AN22" s="6"/>
      <c r="AO22" s="6"/>
    </row>
    <row r="23" spans="1:41" ht="15.75" customHeight="1">
      <c r="A23" s="93"/>
      <c r="B23" s="95"/>
      <c r="C23" s="88"/>
      <c r="D23" s="330"/>
      <c r="E23" s="331"/>
      <c r="F23" s="332"/>
      <c r="G23" s="342"/>
      <c r="H23" s="435"/>
      <c r="I23" s="334"/>
      <c r="J23" s="330"/>
      <c r="K23" s="331"/>
      <c r="L23" s="331"/>
      <c r="M23" s="355"/>
      <c r="N23" s="435"/>
      <c r="O23" s="334"/>
      <c r="P23" s="330"/>
      <c r="Q23" s="331"/>
      <c r="R23" s="331"/>
      <c r="S23" s="355"/>
      <c r="T23" s="435"/>
      <c r="U23" s="334"/>
      <c r="V23" s="330"/>
      <c r="W23" s="331"/>
      <c r="X23" s="332"/>
      <c r="Y23" s="96"/>
      <c r="Z23" s="452"/>
      <c r="AA23" s="6"/>
      <c r="AB23" s="362"/>
      <c r="AC23" s="6"/>
      <c r="AD23" s="6"/>
      <c r="AE23" s="6"/>
      <c r="AF23" s="6"/>
      <c r="AG23" s="6"/>
      <c r="AH23" s="6"/>
      <c r="AI23" s="6"/>
      <c r="AJ23" s="6"/>
      <c r="AK23" s="6"/>
      <c r="AL23" s="6"/>
      <c r="AM23" s="6"/>
      <c r="AN23" s="6"/>
      <c r="AO23" s="6"/>
    </row>
    <row r="24" spans="1:41" ht="21.75" customHeight="1">
      <c r="A24" s="78"/>
      <c r="B24" s="438" t="str">
        <f>'Hoja de trabajo'!D53</f>
        <v>PROGRAMA FORTALECIMIENTO A LA EXCELENCIA EDUCATIVA (PROFEXCE)            S300</v>
      </c>
      <c r="C24" s="79" t="s">
        <v>146</v>
      </c>
      <c r="D24" s="339">
        <f>D25</f>
        <v>0</v>
      </c>
      <c r="E24" s="340">
        <f t="shared" ref="E24:F24" si="16">D24+E25</f>
        <v>0</v>
      </c>
      <c r="F24" s="341">
        <f t="shared" si="16"/>
        <v>0</v>
      </c>
      <c r="G24" s="342"/>
      <c r="H24" s="436"/>
      <c r="I24" s="334"/>
      <c r="J24" s="339">
        <f>F24+J25</f>
        <v>0</v>
      </c>
      <c r="K24" s="340">
        <f t="shared" ref="K24:L24" si="17">J24+K25</f>
        <v>0</v>
      </c>
      <c r="L24" s="340">
        <f t="shared" si="17"/>
        <v>0</v>
      </c>
      <c r="M24" s="343"/>
      <c r="N24" s="436"/>
      <c r="O24" s="334"/>
      <c r="P24" s="339">
        <f>L24+P25</f>
        <v>0</v>
      </c>
      <c r="Q24" s="340">
        <f t="shared" ref="Q24:R24" si="18">P24+Q25</f>
        <v>0</v>
      </c>
      <c r="R24" s="340">
        <f t="shared" si="18"/>
        <v>0</v>
      </c>
      <c r="S24" s="343"/>
      <c r="T24" s="436"/>
      <c r="U24" s="334"/>
      <c r="V24" s="339">
        <f>R24+V25</f>
        <v>0</v>
      </c>
      <c r="W24" s="340">
        <f t="shared" ref="W24:X24" si="19">V24+W25</f>
        <v>0</v>
      </c>
      <c r="X24" s="341">
        <f t="shared" si="19"/>
        <v>0</v>
      </c>
      <c r="Y24" s="91"/>
      <c r="Z24" s="453"/>
      <c r="AA24" s="6"/>
      <c r="AB24" s="362"/>
      <c r="AC24" s="6"/>
      <c r="AD24" s="6"/>
      <c r="AE24" s="6"/>
      <c r="AF24" s="6"/>
      <c r="AG24" s="6"/>
      <c r="AH24" s="6"/>
      <c r="AI24" s="6"/>
      <c r="AJ24" s="6"/>
      <c r="AK24" s="6"/>
      <c r="AL24" s="6"/>
      <c r="AM24" s="6"/>
      <c r="AN24" s="6"/>
      <c r="AO24" s="6"/>
    </row>
    <row r="25" spans="1:41" ht="21.75" customHeight="1">
      <c r="A25" s="78" t="s">
        <v>145</v>
      </c>
      <c r="B25" s="414"/>
      <c r="C25" s="83" t="s">
        <v>100</v>
      </c>
      <c r="D25" s="344">
        <f>'Hoja de trabajo'!D38</f>
        <v>0</v>
      </c>
      <c r="E25" s="353">
        <f>'Hoja de trabajo'!E38</f>
        <v>0</v>
      </c>
      <c r="F25" s="354">
        <f>'Hoja de trabajo'!F38</f>
        <v>0</v>
      </c>
      <c r="G25" s="347"/>
      <c r="H25" s="437"/>
      <c r="I25" s="334"/>
      <c r="J25" s="344">
        <f>'Hoja de trabajo'!H38</f>
        <v>0</v>
      </c>
      <c r="K25" s="345">
        <f>'Hoja de trabajo'!I38</f>
        <v>0</v>
      </c>
      <c r="L25" s="345">
        <f>'Hoja de trabajo'!J38</f>
        <v>0</v>
      </c>
      <c r="M25" s="348"/>
      <c r="N25" s="437"/>
      <c r="O25" s="334"/>
      <c r="P25" s="344">
        <f>'Hoja de trabajo'!L38</f>
        <v>0</v>
      </c>
      <c r="Q25" s="345">
        <f>'Hoja de trabajo'!M38</f>
        <v>0</v>
      </c>
      <c r="R25" s="345">
        <f>'Hoja de trabajo'!N38</f>
        <v>0</v>
      </c>
      <c r="S25" s="348"/>
      <c r="T25" s="437"/>
      <c r="U25" s="334"/>
      <c r="V25" s="344">
        <f>'Hoja de trabajo'!P38</f>
        <v>0</v>
      </c>
      <c r="W25" s="345">
        <f>'Hoja de trabajo'!Q38</f>
        <v>0</v>
      </c>
      <c r="X25" s="346">
        <f>'Hoja de trabajo'!R38</f>
        <v>0</v>
      </c>
      <c r="Y25" s="89"/>
      <c r="Z25" s="454"/>
      <c r="AA25" s="6"/>
      <c r="AB25" s="362">
        <f>R24+V25+W25+X25</f>
        <v>0</v>
      </c>
      <c r="AC25" s="6"/>
      <c r="AD25" s="6"/>
      <c r="AE25" s="6"/>
      <c r="AF25" s="6"/>
      <c r="AG25" s="6"/>
      <c r="AH25" s="6"/>
      <c r="AI25" s="6"/>
      <c r="AJ25" s="6"/>
      <c r="AK25" s="6"/>
      <c r="AL25" s="6"/>
      <c r="AM25" s="6"/>
      <c r="AN25" s="6"/>
      <c r="AO25" s="6"/>
    </row>
    <row r="26" spans="1:41" ht="15.75" customHeight="1">
      <c r="A26" s="93"/>
      <c r="B26" s="95"/>
      <c r="C26" s="88"/>
      <c r="D26" s="330"/>
      <c r="E26" s="331"/>
      <c r="F26" s="332"/>
      <c r="G26" s="342"/>
      <c r="H26" s="435"/>
      <c r="I26" s="334"/>
      <c r="J26" s="330"/>
      <c r="K26" s="331"/>
      <c r="L26" s="331"/>
      <c r="M26" s="355"/>
      <c r="N26" s="435"/>
      <c r="O26" s="334"/>
      <c r="P26" s="330"/>
      <c r="Q26" s="331"/>
      <c r="R26" s="331"/>
      <c r="S26" s="355"/>
      <c r="T26" s="435"/>
      <c r="U26" s="334"/>
      <c r="V26" s="330"/>
      <c r="W26" s="331"/>
      <c r="X26" s="332"/>
      <c r="Y26" s="96"/>
      <c r="Z26" s="452"/>
      <c r="AA26" s="6"/>
      <c r="AB26" s="362"/>
      <c r="AC26" s="6"/>
      <c r="AD26" s="6"/>
      <c r="AE26" s="6"/>
      <c r="AF26" s="6"/>
      <c r="AG26" s="6"/>
      <c r="AH26" s="6"/>
      <c r="AI26" s="6"/>
      <c r="AJ26" s="6"/>
      <c r="AK26" s="6"/>
      <c r="AL26" s="6"/>
      <c r="AM26" s="6"/>
      <c r="AN26" s="6"/>
      <c r="AO26" s="6"/>
    </row>
    <row r="27" spans="1:41" ht="21.75" customHeight="1">
      <c r="A27" s="78"/>
      <c r="B27" s="438" t="str">
        <f>'Hoja de trabajo'!D54</f>
        <v>AAA</v>
      </c>
      <c r="C27" s="79" t="s">
        <v>146</v>
      </c>
      <c r="D27" s="339">
        <f>D28</f>
        <v>0</v>
      </c>
      <c r="E27" s="340">
        <f t="shared" ref="E27:F27" si="20">D27+E28</f>
        <v>0</v>
      </c>
      <c r="F27" s="341">
        <f t="shared" si="20"/>
        <v>0</v>
      </c>
      <c r="G27" s="342"/>
      <c r="H27" s="436"/>
      <c r="I27" s="334"/>
      <c r="J27" s="339">
        <f>F27+J28</f>
        <v>0</v>
      </c>
      <c r="K27" s="340">
        <f t="shared" ref="K27:L27" si="21">J27+K28</f>
        <v>0</v>
      </c>
      <c r="L27" s="340">
        <f t="shared" si="21"/>
        <v>0</v>
      </c>
      <c r="M27" s="343"/>
      <c r="N27" s="436"/>
      <c r="O27" s="334"/>
      <c r="P27" s="339">
        <f>L27+P28</f>
        <v>0</v>
      </c>
      <c r="Q27" s="340">
        <f t="shared" ref="Q27:R27" si="22">P27+Q28</f>
        <v>0</v>
      </c>
      <c r="R27" s="340">
        <f t="shared" si="22"/>
        <v>0</v>
      </c>
      <c r="S27" s="343"/>
      <c r="T27" s="436"/>
      <c r="U27" s="334"/>
      <c r="V27" s="339">
        <f>R27+V28</f>
        <v>0</v>
      </c>
      <c r="W27" s="340">
        <f t="shared" ref="W27:X27" si="23">V27+W28</f>
        <v>0</v>
      </c>
      <c r="X27" s="341">
        <f t="shared" si="23"/>
        <v>0</v>
      </c>
      <c r="Y27" s="91"/>
      <c r="Z27" s="453"/>
      <c r="AA27" s="6"/>
      <c r="AB27" s="362"/>
      <c r="AC27" s="6"/>
      <c r="AD27" s="6"/>
      <c r="AE27" s="6"/>
      <c r="AF27" s="6"/>
      <c r="AG27" s="6"/>
      <c r="AH27" s="6"/>
      <c r="AI27" s="6"/>
      <c r="AJ27" s="6"/>
      <c r="AK27" s="6"/>
      <c r="AL27" s="6"/>
      <c r="AM27" s="6"/>
      <c r="AN27" s="6"/>
      <c r="AO27" s="6"/>
    </row>
    <row r="28" spans="1:41" ht="21.75" customHeight="1">
      <c r="A28" s="78" t="s">
        <v>145</v>
      </c>
      <c r="B28" s="414"/>
      <c r="C28" s="83" t="s">
        <v>100</v>
      </c>
      <c r="D28" s="344">
        <f>'Hoja de trabajo'!D40</f>
        <v>0</v>
      </c>
      <c r="E28" s="353">
        <f>'Hoja de trabajo'!E40</f>
        <v>0</v>
      </c>
      <c r="F28" s="354">
        <f>'Hoja de trabajo'!F40</f>
        <v>0</v>
      </c>
      <c r="G28" s="347"/>
      <c r="H28" s="437"/>
      <c r="I28" s="334"/>
      <c r="J28" s="344">
        <f>'Hoja de trabajo'!H40</f>
        <v>0</v>
      </c>
      <c r="K28" s="345">
        <f>'Hoja de trabajo'!I40</f>
        <v>0</v>
      </c>
      <c r="L28" s="345">
        <f>'Hoja de trabajo'!J40</f>
        <v>0</v>
      </c>
      <c r="M28" s="348"/>
      <c r="N28" s="437"/>
      <c r="O28" s="334"/>
      <c r="P28" s="344">
        <f>'Hoja de trabajo'!L40</f>
        <v>0</v>
      </c>
      <c r="Q28" s="345">
        <f>'Hoja de trabajo'!M40</f>
        <v>0</v>
      </c>
      <c r="R28" s="345">
        <f>'Hoja de trabajo'!N40</f>
        <v>0</v>
      </c>
      <c r="S28" s="348"/>
      <c r="T28" s="437"/>
      <c r="U28" s="334"/>
      <c r="V28" s="344">
        <f>'Hoja de trabajo'!P40</f>
        <v>0</v>
      </c>
      <c r="W28" s="345">
        <f>'Hoja de trabajo'!Q40</f>
        <v>0</v>
      </c>
      <c r="X28" s="346">
        <f>'Hoja de trabajo'!R40</f>
        <v>0</v>
      </c>
      <c r="Y28" s="89"/>
      <c r="Z28" s="454"/>
      <c r="AA28" s="6"/>
      <c r="AB28" s="362">
        <f>R27+V28+W28+X28</f>
        <v>0</v>
      </c>
      <c r="AC28" s="86"/>
      <c r="AD28" s="6"/>
      <c r="AE28" s="6"/>
      <c r="AF28" s="6"/>
      <c r="AG28" s="6"/>
      <c r="AH28" s="6"/>
      <c r="AI28" s="6"/>
      <c r="AJ28" s="6"/>
      <c r="AK28" s="6"/>
      <c r="AL28" s="6"/>
      <c r="AM28" s="6"/>
      <c r="AN28" s="6"/>
      <c r="AO28" s="6"/>
    </row>
    <row r="29" spans="1:41" ht="15.75" customHeight="1">
      <c r="A29" s="93"/>
      <c r="B29" s="95"/>
      <c r="C29" s="88"/>
      <c r="D29" s="330"/>
      <c r="E29" s="331"/>
      <c r="F29" s="332"/>
      <c r="G29" s="342"/>
      <c r="H29" s="435"/>
      <c r="I29" s="334"/>
      <c r="J29" s="330"/>
      <c r="K29" s="331"/>
      <c r="L29" s="331"/>
      <c r="M29" s="355"/>
      <c r="N29" s="435"/>
      <c r="O29" s="334"/>
      <c r="P29" s="330"/>
      <c r="Q29" s="331"/>
      <c r="R29" s="331"/>
      <c r="S29" s="355"/>
      <c r="T29" s="435"/>
      <c r="U29" s="334"/>
      <c r="V29" s="330"/>
      <c r="W29" s="331"/>
      <c r="X29" s="332"/>
      <c r="Y29" s="96"/>
      <c r="Z29" s="452"/>
      <c r="AA29" s="6"/>
      <c r="AB29" s="362"/>
      <c r="AC29" s="6"/>
      <c r="AD29" s="6"/>
      <c r="AE29" s="6"/>
      <c r="AF29" s="6"/>
      <c r="AG29" s="6"/>
      <c r="AH29" s="6"/>
      <c r="AI29" s="6"/>
      <c r="AJ29" s="6"/>
      <c r="AK29" s="6"/>
      <c r="AL29" s="6"/>
      <c r="AM29" s="6"/>
      <c r="AN29" s="6"/>
      <c r="AO29" s="6"/>
    </row>
    <row r="30" spans="1:41" ht="21.75" customHeight="1">
      <c r="A30" s="78"/>
      <c r="B30" s="438" t="str">
        <f>'Hoja de trabajo'!D55</f>
        <v>BBB</v>
      </c>
      <c r="C30" s="79" t="s">
        <v>146</v>
      </c>
      <c r="D30" s="339">
        <f>D31</f>
        <v>0</v>
      </c>
      <c r="E30" s="340">
        <f t="shared" ref="E30:F30" si="24">D30+E31</f>
        <v>0</v>
      </c>
      <c r="F30" s="341">
        <f t="shared" si="24"/>
        <v>0</v>
      </c>
      <c r="G30" s="342"/>
      <c r="H30" s="436"/>
      <c r="I30" s="334"/>
      <c r="J30" s="339">
        <f>F30+J31</f>
        <v>0</v>
      </c>
      <c r="K30" s="340">
        <f t="shared" ref="K30:L30" si="25">J30+K31</f>
        <v>0</v>
      </c>
      <c r="L30" s="340">
        <f t="shared" si="25"/>
        <v>0</v>
      </c>
      <c r="M30" s="343"/>
      <c r="N30" s="436"/>
      <c r="O30" s="334"/>
      <c r="P30" s="339">
        <f>L30+P31</f>
        <v>0</v>
      </c>
      <c r="Q30" s="340">
        <f t="shared" ref="Q30:R30" si="26">P30+Q31</f>
        <v>0</v>
      </c>
      <c r="R30" s="340">
        <f t="shared" si="26"/>
        <v>0</v>
      </c>
      <c r="S30" s="343"/>
      <c r="T30" s="436"/>
      <c r="U30" s="334"/>
      <c r="V30" s="339">
        <f>R30+V31</f>
        <v>0</v>
      </c>
      <c r="W30" s="340">
        <f t="shared" ref="W30:X30" si="27">V30+W31</f>
        <v>0</v>
      </c>
      <c r="X30" s="341">
        <f t="shared" si="27"/>
        <v>0</v>
      </c>
      <c r="Y30" s="91"/>
      <c r="Z30" s="453"/>
      <c r="AA30" s="6"/>
      <c r="AB30" s="362"/>
      <c r="AC30" s="6"/>
      <c r="AD30" s="6"/>
      <c r="AE30" s="6"/>
      <c r="AF30" s="6"/>
      <c r="AG30" s="6"/>
      <c r="AH30" s="6"/>
      <c r="AI30" s="6"/>
      <c r="AJ30" s="6"/>
      <c r="AK30" s="6"/>
      <c r="AL30" s="6"/>
      <c r="AM30" s="6"/>
      <c r="AN30" s="6"/>
      <c r="AO30" s="6"/>
    </row>
    <row r="31" spans="1:41" ht="21.75" customHeight="1">
      <c r="A31" s="78" t="s">
        <v>145</v>
      </c>
      <c r="B31" s="414"/>
      <c r="C31" s="83" t="s">
        <v>100</v>
      </c>
      <c r="D31" s="344">
        <f>'Hoja de trabajo'!D42</f>
        <v>0</v>
      </c>
      <c r="E31" s="353">
        <f>'Hoja de trabajo'!E42</f>
        <v>0</v>
      </c>
      <c r="F31" s="354">
        <f>'Hoja de trabajo'!F42</f>
        <v>0</v>
      </c>
      <c r="G31" s="347"/>
      <c r="H31" s="437"/>
      <c r="I31" s="334"/>
      <c r="J31" s="344">
        <f>'Hoja de trabajo'!H42</f>
        <v>0</v>
      </c>
      <c r="K31" s="345">
        <f>'Hoja de trabajo'!I42</f>
        <v>0</v>
      </c>
      <c r="L31" s="345">
        <f>'Hoja de trabajo'!J42</f>
        <v>0</v>
      </c>
      <c r="M31" s="348"/>
      <c r="N31" s="437"/>
      <c r="O31" s="334"/>
      <c r="P31" s="344">
        <f>'Hoja de trabajo'!L42</f>
        <v>0</v>
      </c>
      <c r="Q31" s="345">
        <f>'Hoja de trabajo'!M42</f>
        <v>0</v>
      </c>
      <c r="R31" s="345">
        <f>'Hoja de trabajo'!N42</f>
        <v>0</v>
      </c>
      <c r="S31" s="348"/>
      <c r="T31" s="437"/>
      <c r="U31" s="334"/>
      <c r="V31" s="344">
        <f>'Hoja de trabajo'!P42</f>
        <v>0</v>
      </c>
      <c r="W31" s="345">
        <f>'Hoja de trabajo'!Q42</f>
        <v>0</v>
      </c>
      <c r="X31" s="346">
        <f>'Hoja de trabajo'!R42</f>
        <v>0</v>
      </c>
      <c r="Y31" s="89"/>
      <c r="Z31" s="454"/>
      <c r="AA31" s="6"/>
      <c r="AB31" s="362">
        <f>R30+V31+W31+X31</f>
        <v>0</v>
      </c>
      <c r="AC31" s="86"/>
      <c r="AD31" s="6"/>
      <c r="AE31" s="6"/>
      <c r="AF31" s="6"/>
      <c r="AG31" s="6"/>
      <c r="AH31" s="6"/>
      <c r="AI31" s="6"/>
      <c r="AJ31" s="6"/>
      <c r="AK31" s="6"/>
      <c r="AL31" s="6"/>
      <c r="AM31" s="6"/>
      <c r="AN31" s="6"/>
      <c r="AO31" s="6"/>
    </row>
    <row r="32" spans="1:41" ht="15.75" customHeight="1">
      <c r="A32" s="76"/>
      <c r="B32" s="62"/>
      <c r="C32" s="62"/>
      <c r="D32" s="356"/>
      <c r="E32" s="356"/>
      <c r="F32" s="356"/>
      <c r="G32" s="356"/>
      <c r="H32" s="356"/>
      <c r="I32" s="334"/>
      <c r="J32" s="356"/>
      <c r="K32" s="356"/>
      <c r="L32" s="357"/>
      <c r="M32" s="356"/>
      <c r="N32" s="356"/>
      <c r="O32" s="334"/>
      <c r="P32" s="356"/>
      <c r="Q32" s="356"/>
      <c r="R32" s="357"/>
      <c r="S32" s="356"/>
      <c r="T32" s="356"/>
      <c r="U32" s="356"/>
      <c r="V32" s="356"/>
      <c r="W32" s="356"/>
      <c r="X32" s="356"/>
      <c r="Y32" s="97"/>
      <c r="Z32" s="98"/>
      <c r="AA32" s="6"/>
      <c r="AB32" s="92"/>
      <c r="AC32" s="6"/>
      <c r="AD32" s="6"/>
      <c r="AE32" s="6"/>
      <c r="AF32" s="6"/>
      <c r="AG32" s="6"/>
      <c r="AH32" s="6"/>
      <c r="AI32" s="6"/>
      <c r="AJ32" s="6"/>
      <c r="AK32" s="6"/>
      <c r="AL32" s="6"/>
      <c r="AM32" s="6"/>
      <c r="AN32" s="6"/>
      <c r="AO32" s="6"/>
    </row>
    <row r="33" spans="1:41" ht="15.75" customHeight="1">
      <c r="A33" s="76"/>
      <c r="B33" s="62"/>
      <c r="C33" s="62"/>
      <c r="D33" s="356"/>
      <c r="E33" s="356"/>
      <c r="F33" s="356"/>
      <c r="G33" s="356"/>
      <c r="H33" s="356"/>
      <c r="I33" s="334"/>
      <c r="J33" s="356"/>
      <c r="K33" s="356"/>
      <c r="L33" s="356"/>
      <c r="M33" s="356"/>
      <c r="N33" s="356"/>
      <c r="O33" s="334"/>
      <c r="P33" s="356"/>
      <c r="Q33" s="356"/>
      <c r="R33" s="356"/>
      <c r="S33" s="356"/>
      <c r="T33" s="356"/>
      <c r="U33" s="356"/>
      <c r="V33" s="356"/>
      <c r="W33" s="356"/>
      <c r="X33" s="356"/>
      <c r="Y33" s="97"/>
      <c r="Z33" s="99"/>
      <c r="AA33" s="6"/>
      <c r="AB33" s="92"/>
      <c r="AC33" s="6"/>
      <c r="AD33" s="6"/>
      <c r="AE33" s="6"/>
      <c r="AF33" s="6"/>
      <c r="AG33" s="6"/>
      <c r="AH33" s="6"/>
      <c r="AI33" s="6"/>
      <c r="AJ33" s="6"/>
      <c r="AK33" s="6"/>
      <c r="AL33" s="6"/>
      <c r="AM33" s="6"/>
      <c r="AN33" s="6"/>
      <c r="AO33" s="6"/>
    </row>
    <row r="34" spans="1:41" ht="15.75" customHeight="1">
      <c r="A34" s="439" t="s">
        <v>147</v>
      </c>
      <c r="B34" s="426"/>
      <c r="C34" s="62"/>
      <c r="D34" s="358">
        <f t="shared" ref="D34:F34" si="28">D13+D16+D19+D22+D25+D28+D31</f>
        <v>416000</v>
      </c>
      <c r="E34" s="358">
        <f t="shared" si="28"/>
        <v>1803000</v>
      </c>
      <c r="F34" s="358">
        <f t="shared" si="28"/>
        <v>1353000</v>
      </c>
      <c r="G34" s="334"/>
      <c r="H34" s="334"/>
      <c r="I34" s="334"/>
      <c r="J34" s="358">
        <f t="shared" ref="J34:L34" si="29">J13+J16+J19+J22+J25+J28+J31</f>
        <v>935000</v>
      </c>
      <c r="K34" s="358">
        <f t="shared" si="29"/>
        <v>901000</v>
      </c>
      <c r="L34" s="358">
        <f t="shared" si="29"/>
        <v>1803000</v>
      </c>
      <c r="M34" s="359"/>
      <c r="N34" s="334"/>
      <c r="O34" s="334"/>
      <c r="P34" s="358">
        <f t="shared" ref="P34:R34" si="30">P13+P16+P19+P22+P25+P28+P31</f>
        <v>0</v>
      </c>
      <c r="Q34" s="358">
        <f t="shared" si="30"/>
        <v>0</v>
      </c>
      <c r="R34" s="358">
        <f t="shared" si="30"/>
        <v>0</v>
      </c>
      <c r="S34" s="359"/>
      <c r="T34" s="334"/>
      <c r="U34" s="334"/>
      <c r="V34" s="358">
        <f t="shared" ref="V34:X34" si="31">V13+V16+V19+V22+V25+V28+V31</f>
        <v>0</v>
      </c>
      <c r="W34" s="358">
        <f t="shared" si="31"/>
        <v>0</v>
      </c>
      <c r="X34" s="358">
        <f t="shared" si="31"/>
        <v>0</v>
      </c>
      <c r="Y34" s="6"/>
      <c r="Z34" s="99"/>
      <c r="AA34" s="6"/>
      <c r="AB34" s="85"/>
      <c r="AC34" s="6"/>
      <c r="AD34" s="6"/>
      <c r="AE34" s="6"/>
      <c r="AF34" s="6"/>
      <c r="AG34" s="6"/>
      <c r="AH34" s="6"/>
      <c r="AI34" s="6"/>
      <c r="AJ34" s="6"/>
      <c r="AK34" s="6"/>
      <c r="AL34" s="6"/>
      <c r="AM34" s="6"/>
      <c r="AN34" s="6"/>
      <c r="AO34" s="6"/>
    </row>
    <row r="35" spans="1:41" ht="15.75" customHeight="1">
      <c r="A35" s="65"/>
      <c r="B35" s="6"/>
      <c r="C35" s="6"/>
      <c r="D35" s="360"/>
      <c r="E35" s="360"/>
      <c r="F35" s="360"/>
      <c r="G35" s="360"/>
      <c r="H35" s="360"/>
      <c r="I35" s="360"/>
      <c r="J35" s="360"/>
      <c r="K35" s="360"/>
      <c r="L35" s="360"/>
      <c r="M35" s="360"/>
      <c r="N35" s="360"/>
      <c r="O35" s="360"/>
      <c r="P35" s="360"/>
      <c r="Q35" s="360"/>
      <c r="R35" s="360"/>
      <c r="S35" s="360"/>
      <c r="T35" s="360"/>
      <c r="U35" s="360"/>
      <c r="V35" s="360"/>
      <c r="W35" s="360"/>
      <c r="X35" s="360"/>
      <c r="Y35" s="100"/>
      <c r="Z35" s="99"/>
      <c r="AA35" s="6"/>
      <c r="AB35" s="92"/>
      <c r="AC35" s="6"/>
      <c r="AD35" s="6"/>
      <c r="AE35" s="6"/>
      <c r="AF35" s="6"/>
      <c r="AG35" s="6"/>
      <c r="AH35" s="6"/>
      <c r="AI35" s="6"/>
      <c r="AJ35" s="6"/>
      <c r="AK35" s="6"/>
      <c r="AL35" s="6"/>
      <c r="AM35" s="6"/>
      <c r="AN35" s="6"/>
      <c r="AO35" s="6"/>
    </row>
    <row r="36" spans="1:41" ht="15.75" customHeight="1">
      <c r="A36" s="441" t="s">
        <v>148</v>
      </c>
      <c r="B36" s="426"/>
      <c r="C36" s="62"/>
      <c r="D36" s="340">
        <f t="shared" ref="D36:F36" si="32">D12+D15+D18+D21+D24+D27+D30</f>
        <v>416000</v>
      </c>
      <c r="E36" s="340">
        <f t="shared" si="32"/>
        <v>2219000</v>
      </c>
      <c r="F36" s="340">
        <f t="shared" si="32"/>
        <v>3572000</v>
      </c>
      <c r="G36" s="334"/>
      <c r="H36" s="334"/>
      <c r="I36" s="334"/>
      <c r="J36" s="340">
        <f t="shared" ref="J36:L36" si="33">J12+J15+J18+J21+J24+J27+J30</f>
        <v>4507000</v>
      </c>
      <c r="K36" s="340">
        <f t="shared" si="33"/>
        <v>5408000</v>
      </c>
      <c r="L36" s="340">
        <f t="shared" si="33"/>
        <v>7211000</v>
      </c>
      <c r="M36" s="334"/>
      <c r="N36" s="334"/>
      <c r="O36" s="334"/>
      <c r="P36" s="340">
        <f t="shared" ref="P36:R36" si="34">P12+P15+P18+P21+P24+P27+P30</f>
        <v>7211000</v>
      </c>
      <c r="Q36" s="340">
        <f t="shared" si="34"/>
        <v>7211000</v>
      </c>
      <c r="R36" s="340">
        <f t="shared" si="34"/>
        <v>7211000</v>
      </c>
      <c r="S36" s="334"/>
      <c r="T36" s="334"/>
      <c r="U36" s="334"/>
      <c r="V36" s="340">
        <f t="shared" ref="V36:X36" si="35">V12+V15+V18+V21+V24+V27+V30</f>
        <v>7211000</v>
      </c>
      <c r="W36" s="340">
        <f t="shared" si="35"/>
        <v>7211000</v>
      </c>
      <c r="X36" s="340">
        <f t="shared" si="35"/>
        <v>7211000</v>
      </c>
      <c r="Y36" s="101"/>
      <c r="Z36" s="102"/>
      <c r="AA36" s="6"/>
      <c r="AB36" s="6"/>
      <c r="AC36" s="6"/>
      <c r="AD36" s="6"/>
      <c r="AE36" s="6"/>
      <c r="AF36" s="6"/>
      <c r="AG36" s="6"/>
      <c r="AH36" s="6"/>
      <c r="AI36" s="6"/>
      <c r="AJ36" s="6"/>
      <c r="AK36" s="6"/>
      <c r="AL36" s="6"/>
      <c r="AM36" s="6"/>
      <c r="AN36" s="6"/>
      <c r="AO36" s="6"/>
    </row>
    <row r="37" spans="1:41" ht="15.75" customHeight="1">
      <c r="A37" s="76"/>
      <c r="B37" s="62"/>
      <c r="C37" s="62"/>
      <c r="D37" s="334"/>
      <c r="E37" s="334"/>
      <c r="F37" s="334"/>
      <c r="G37" s="334"/>
      <c r="H37" s="334"/>
      <c r="I37" s="334"/>
      <c r="J37" s="334"/>
      <c r="K37" s="334"/>
      <c r="L37" s="334"/>
      <c r="M37" s="334"/>
      <c r="N37" s="334"/>
      <c r="O37" s="334"/>
      <c r="P37" s="334"/>
      <c r="Q37" s="334"/>
      <c r="R37" s="334"/>
      <c r="S37" s="334"/>
      <c r="T37" s="334"/>
      <c r="U37" s="334"/>
      <c r="V37" s="334"/>
      <c r="W37" s="334"/>
      <c r="X37" s="334"/>
      <c r="Y37" s="97"/>
      <c r="Z37" s="99"/>
      <c r="AA37" s="6"/>
      <c r="AB37" s="6"/>
      <c r="AC37" s="6"/>
      <c r="AD37" s="6"/>
      <c r="AE37" s="6"/>
      <c r="AF37" s="6"/>
      <c r="AG37" s="6"/>
      <c r="AH37" s="6"/>
      <c r="AI37" s="6"/>
      <c r="AJ37" s="6"/>
      <c r="AK37" s="6"/>
      <c r="AL37" s="6"/>
      <c r="AM37" s="6"/>
      <c r="AN37" s="6"/>
      <c r="AO37" s="6"/>
    </row>
    <row r="38" spans="1:41" ht="15.75" customHeight="1">
      <c r="A38" s="439" t="s">
        <v>149</v>
      </c>
      <c r="B38" s="426"/>
      <c r="C38" s="62"/>
      <c r="D38" s="334"/>
      <c r="E38" s="334"/>
      <c r="F38" s="361">
        <f>D34+E34+F34</f>
        <v>3572000</v>
      </c>
      <c r="G38" s="334"/>
      <c r="H38" s="334"/>
      <c r="I38" s="334"/>
      <c r="J38" s="334"/>
      <c r="K38" s="334"/>
      <c r="L38" s="361">
        <f>J34+K34+L34</f>
        <v>3639000</v>
      </c>
      <c r="M38" s="361"/>
      <c r="N38" s="334"/>
      <c r="O38" s="334"/>
      <c r="P38" s="334"/>
      <c r="Q38" s="334"/>
      <c r="R38" s="361">
        <f>P34+Q34+R34</f>
        <v>0</v>
      </c>
      <c r="S38" s="361"/>
      <c r="T38" s="334"/>
      <c r="U38" s="334"/>
      <c r="V38" s="334"/>
      <c r="W38" s="334"/>
      <c r="X38" s="361">
        <f>V34+W34+X34</f>
        <v>0</v>
      </c>
      <c r="Y38" s="103"/>
      <c r="Z38" s="99"/>
      <c r="AA38" s="6"/>
      <c r="AB38" s="104"/>
      <c r="AC38" s="6"/>
      <c r="AD38" s="6"/>
      <c r="AE38" s="6"/>
      <c r="AF38" s="6"/>
      <c r="AG38" s="6"/>
      <c r="AH38" s="6"/>
      <c r="AI38" s="6"/>
      <c r="AJ38" s="6"/>
      <c r="AK38" s="6"/>
      <c r="AL38" s="6"/>
      <c r="AM38" s="6"/>
      <c r="AN38" s="6"/>
      <c r="AO38" s="6"/>
    </row>
    <row r="39" spans="1:41" ht="15.75" customHeight="1">
      <c r="A39" s="105"/>
      <c r="B39" s="106"/>
      <c r="C39" s="106"/>
      <c r="D39" s="106"/>
      <c r="E39" s="106"/>
      <c r="F39" s="106"/>
      <c r="G39" s="106"/>
      <c r="H39" s="106"/>
      <c r="I39" s="107"/>
      <c r="J39" s="107"/>
      <c r="K39" s="107"/>
      <c r="L39" s="107"/>
      <c r="M39" s="107"/>
      <c r="N39" s="107"/>
      <c r="O39" s="107"/>
      <c r="P39" s="107"/>
      <c r="Q39" s="107"/>
      <c r="R39" s="107"/>
      <c r="S39" s="107"/>
      <c r="T39" s="107"/>
      <c r="U39" s="107"/>
      <c r="V39" s="107"/>
      <c r="W39" s="107"/>
      <c r="X39" s="107"/>
      <c r="Y39" s="107"/>
      <c r="Z39" s="108"/>
      <c r="AA39" s="6"/>
      <c r="AB39" s="6"/>
      <c r="AC39" s="6"/>
      <c r="AD39" s="6"/>
      <c r="AE39" s="6"/>
      <c r="AF39" s="6"/>
      <c r="AG39" s="6"/>
      <c r="AH39" s="6"/>
      <c r="AI39" s="6"/>
      <c r="AJ39" s="6"/>
      <c r="AK39" s="6"/>
      <c r="AL39" s="6"/>
      <c r="AM39" s="6"/>
      <c r="AN39" s="6"/>
      <c r="AO39" s="6"/>
    </row>
    <row r="40" spans="1:41" ht="15.75" customHeight="1">
      <c r="A40" s="109"/>
      <c r="B40" s="109"/>
      <c r="C40" s="109"/>
      <c r="D40" s="109"/>
      <c r="E40" s="109"/>
      <c r="F40" s="109"/>
      <c r="G40" s="109"/>
      <c r="H40" s="109"/>
      <c r="I40" s="109"/>
      <c r="J40" s="109"/>
      <c r="K40" s="109"/>
      <c r="L40" s="109"/>
      <c r="M40" s="109"/>
      <c r="N40" s="109"/>
      <c r="O40" s="109"/>
      <c r="P40" s="109"/>
      <c r="Q40" s="109"/>
      <c r="R40" s="109"/>
      <c r="S40" s="109"/>
      <c r="T40" s="109"/>
      <c r="U40" s="109"/>
      <c r="V40" s="109"/>
      <c r="W40" s="109"/>
      <c r="X40" s="109"/>
      <c r="Y40" s="109"/>
      <c r="Z40" s="109"/>
      <c r="AA40" s="6"/>
      <c r="AB40" s="6"/>
      <c r="AC40" s="6"/>
      <c r="AD40" s="6"/>
      <c r="AE40" s="6"/>
      <c r="AF40" s="6"/>
      <c r="AG40" s="6"/>
      <c r="AH40" s="6"/>
      <c r="AI40" s="6"/>
      <c r="AJ40" s="6"/>
      <c r="AK40" s="6"/>
      <c r="AL40" s="6"/>
      <c r="AM40" s="6"/>
      <c r="AN40" s="6"/>
      <c r="AO40" s="6"/>
    </row>
    <row r="41" spans="1:41" ht="15.75" customHeight="1">
      <c r="A41" s="109"/>
      <c r="B41" s="109"/>
      <c r="C41" s="109"/>
      <c r="D41" s="109"/>
      <c r="E41" s="109"/>
      <c r="F41" s="109"/>
      <c r="G41" s="109"/>
      <c r="H41" s="109"/>
      <c r="I41" s="109"/>
      <c r="J41" s="109"/>
      <c r="K41" s="109"/>
      <c r="L41" s="109"/>
      <c r="M41" s="109"/>
      <c r="N41" s="109"/>
      <c r="O41" s="109"/>
      <c r="P41" s="109"/>
      <c r="Q41" s="109"/>
      <c r="R41" s="109"/>
      <c r="S41" s="109"/>
      <c r="T41" s="109"/>
      <c r="U41" s="109"/>
      <c r="V41" s="109"/>
      <c r="W41" s="109"/>
      <c r="X41" s="109"/>
      <c r="Y41" s="109"/>
      <c r="Z41" s="109"/>
      <c r="AA41" s="6"/>
      <c r="AB41" s="6"/>
      <c r="AC41" s="6"/>
      <c r="AD41" s="6"/>
      <c r="AE41" s="6"/>
      <c r="AF41" s="6"/>
      <c r="AG41" s="6"/>
      <c r="AH41" s="6"/>
      <c r="AI41" s="6"/>
      <c r="AJ41" s="6"/>
      <c r="AK41" s="6"/>
      <c r="AL41" s="6"/>
      <c r="AM41" s="6"/>
      <c r="AN41" s="6"/>
      <c r="AO41" s="6"/>
    </row>
    <row r="42" spans="1:41" ht="15.75" customHeight="1">
      <c r="A42" s="109"/>
      <c r="B42" s="109"/>
      <c r="C42" s="109"/>
      <c r="D42" s="109"/>
      <c r="E42" s="109"/>
      <c r="F42" s="109"/>
      <c r="G42" s="109"/>
      <c r="H42" s="109"/>
      <c r="I42" s="109"/>
      <c r="J42" s="109"/>
      <c r="K42" s="109"/>
      <c r="L42" s="109"/>
      <c r="M42" s="109"/>
      <c r="N42" s="109"/>
      <c r="O42" s="109"/>
      <c r="P42" s="109"/>
      <c r="Q42" s="109"/>
      <c r="R42" s="109"/>
      <c r="S42" s="109"/>
      <c r="T42" s="109"/>
      <c r="U42" s="109"/>
      <c r="V42" s="109"/>
      <c r="W42" s="109"/>
      <c r="X42" s="109"/>
      <c r="Y42" s="109"/>
      <c r="Z42" s="109"/>
      <c r="AA42" s="6"/>
      <c r="AB42" s="6"/>
      <c r="AC42" s="6"/>
      <c r="AD42" s="6"/>
      <c r="AE42" s="6"/>
      <c r="AF42" s="6"/>
      <c r="AG42" s="6"/>
      <c r="AH42" s="6"/>
      <c r="AI42" s="6"/>
      <c r="AJ42" s="6"/>
      <c r="AK42" s="6"/>
      <c r="AL42" s="6"/>
      <c r="AM42" s="6"/>
      <c r="AN42" s="6"/>
      <c r="AO42" s="6"/>
    </row>
    <row r="43" spans="1:41" ht="15.75" customHeight="1">
      <c r="A43" s="109"/>
      <c r="B43" s="109"/>
      <c r="C43" s="109"/>
      <c r="D43" s="109"/>
      <c r="E43" s="109"/>
      <c r="F43" s="109"/>
      <c r="G43" s="109"/>
      <c r="H43" s="109"/>
      <c r="I43" s="109"/>
      <c r="J43" s="109"/>
      <c r="K43" s="109"/>
      <c r="L43" s="109"/>
      <c r="M43" s="109"/>
      <c r="N43" s="109"/>
      <c r="O43" s="109"/>
      <c r="P43" s="109"/>
      <c r="Q43" s="109"/>
      <c r="R43" s="109"/>
      <c r="S43" s="109"/>
      <c r="T43" s="109"/>
      <c r="U43" s="109"/>
      <c r="V43" s="109"/>
      <c r="W43" s="109"/>
      <c r="X43" s="109"/>
      <c r="Y43" s="109"/>
      <c r="Z43" s="109"/>
      <c r="AA43" s="6"/>
      <c r="AB43" s="6"/>
      <c r="AC43" s="6"/>
      <c r="AD43" s="6"/>
      <c r="AE43" s="6"/>
      <c r="AF43" s="6"/>
      <c r="AG43" s="6"/>
      <c r="AH43" s="6"/>
      <c r="AI43" s="6"/>
      <c r="AJ43" s="6"/>
      <c r="AK43" s="6"/>
      <c r="AL43" s="6"/>
      <c r="AM43" s="6"/>
      <c r="AN43" s="6"/>
      <c r="AO43" s="6"/>
    </row>
    <row r="44" spans="1:41" ht="15.75" customHeight="1">
      <c r="A44" s="109"/>
      <c r="B44" s="109"/>
      <c r="C44" s="109"/>
      <c r="D44" s="109"/>
      <c r="E44" s="109"/>
      <c r="F44" s="109"/>
      <c r="G44" s="109"/>
      <c r="H44" s="109"/>
      <c r="I44" s="109"/>
      <c r="J44" s="109"/>
      <c r="K44" s="109"/>
      <c r="L44" s="109"/>
      <c r="M44" s="109"/>
      <c r="N44" s="109"/>
      <c r="O44" s="109"/>
      <c r="P44" s="109"/>
      <c r="Q44" s="109"/>
      <c r="R44" s="109"/>
      <c r="S44" s="109"/>
      <c r="T44" s="109"/>
      <c r="U44" s="109"/>
      <c r="V44" s="109"/>
      <c r="W44" s="109"/>
      <c r="X44" s="109"/>
      <c r="Y44" s="109"/>
      <c r="Z44" s="109"/>
      <c r="AA44" s="6"/>
      <c r="AB44" s="6"/>
      <c r="AC44" s="6"/>
      <c r="AD44" s="6"/>
      <c r="AE44" s="6"/>
      <c r="AF44" s="6"/>
      <c r="AG44" s="6"/>
      <c r="AH44" s="6"/>
      <c r="AI44" s="6"/>
      <c r="AJ44" s="6"/>
      <c r="AK44" s="6"/>
      <c r="AL44" s="6"/>
      <c r="AM44" s="6"/>
      <c r="AN44" s="6"/>
      <c r="AO44" s="6"/>
    </row>
    <row r="45" spans="1:41" ht="15.75" customHeight="1">
      <c r="A45" s="109"/>
      <c r="B45" s="109"/>
      <c r="C45" s="109"/>
      <c r="D45" s="109"/>
      <c r="E45" s="109"/>
      <c r="F45" s="109"/>
      <c r="G45" s="109"/>
      <c r="H45" s="109"/>
      <c r="I45" s="109"/>
      <c r="J45" s="109"/>
      <c r="K45" s="109"/>
      <c r="L45" s="109"/>
      <c r="M45" s="109"/>
      <c r="N45" s="109"/>
      <c r="O45" s="109"/>
      <c r="P45" s="109"/>
      <c r="Q45" s="109"/>
      <c r="R45" s="109"/>
      <c r="S45" s="109"/>
      <c r="T45" s="109"/>
      <c r="U45" s="109"/>
      <c r="V45" s="109"/>
      <c r="W45" s="109"/>
      <c r="X45" s="109"/>
      <c r="Y45" s="109"/>
      <c r="Z45" s="109"/>
      <c r="AA45" s="6"/>
      <c r="AB45" s="6"/>
      <c r="AC45" s="6"/>
      <c r="AD45" s="6"/>
      <c r="AE45" s="6"/>
      <c r="AF45" s="6"/>
      <c r="AG45" s="6"/>
      <c r="AH45" s="6"/>
      <c r="AI45" s="6"/>
      <c r="AJ45" s="6"/>
      <c r="AK45" s="6"/>
      <c r="AL45" s="6"/>
      <c r="AM45" s="6"/>
      <c r="AN45" s="6"/>
      <c r="AO45" s="6"/>
    </row>
    <row r="46" spans="1:41" ht="15.75" customHeight="1">
      <c r="A46" s="109"/>
      <c r="B46" s="109"/>
      <c r="C46" s="109"/>
      <c r="D46" s="109"/>
      <c r="E46" s="109"/>
      <c r="F46" s="109"/>
      <c r="G46" s="109"/>
      <c r="H46" s="109"/>
      <c r="I46" s="109"/>
      <c r="J46" s="109"/>
      <c r="K46" s="109"/>
      <c r="L46" s="109"/>
      <c r="M46" s="109"/>
      <c r="N46" s="109"/>
      <c r="O46" s="109"/>
      <c r="P46" s="109"/>
      <c r="Q46" s="109"/>
      <c r="R46" s="109"/>
      <c r="S46" s="109"/>
      <c r="T46" s="109"/>
      <c r="U46" s="109"/>
      <c r="V46" s="109"/>
      <c r="W46" s="109"/>
      <c r="X46" s="109"/>
      <c r="Y46" s="109"/>
      <c r="Z46" s="109"/>
      <c r="AA46" s="6"/>
      <c r="AB46" s="6"/>
      <c r="AC46" s="6"/>
      <c r="AD46" s="6"/>
      <c r="AE46" s="6"/>
      <c r="AF46" s="6"/>
      <c r="AG46" s="6"/>
      <c r="AH46" s="6"/>
      <c r="AI46" s="6"/>
      <c r="AJ46" s="6"/>
      <c r="AK46" s="6"/>
      <c r="AL46" s="6"/>
      <c r="AM46" s="6"/>
      <c r="AN46" s="6"/>
      <c r="AO46" s="6"/>
    </row>
    <row r="47" spans="1:41" ht="15.75" customHeight="1">
      <c r="A47" s="109"/>
      <c r="B47" s="109"/>
      <c r="C47" s="109"/>
      <c r="D47" s="109"/>
      <c r="E47" s="109"/>
      <c r="F47" s="109"/>
      <c r="G47" s="109"/>
      <c r="H47" s="109"/>
      <c r="I47" s="109"/>
      <c r="J47" s="109"/>
      <c r="K47" s="109"/>
      <c r="L47" s="109"/>
      <c r="M47" s="109"/>
      <c r="N47" s="109"/>
      <c r="O47" s="109"/>
      <c r="P47" s="109"/>
      <c r="Q47" s="109"/>
      <c r="R47" s="109"/>
      <c r="S47" s="109"/>
      <c r="T47" s="109"/>
      <c r="U47" s="109"/>
      <c r="V47" s="109"/>
      <c r="W47" s="109"/>
      <c r="X47" s="109"/>
      <c r="Y47" s="109"/>
      <c r="Z47" s="109"/>
      <c r="AA47" s="6"/>
      <c r="AB47" s="6"/>
      <c r="AC47" s="6"/>
      <c r="AD47" s="6"/>
      <c r="AE47" s="6"/>
      <c r="AF47" s="6"/>
      <c r="AG47" s="6"/>
      <c r="AH47" s="6"/>
      <c r="AI47" s="6"/>
      <c r="AJ47" s="6"/>
      <c r="AK47" s="6"/>
      <c r="AL47" s="6"/>
      <c r="AM47" s="6"/>
      <c r="AN47" s="6"/>
      <c r="AO47" s="6"/>
    </row>
    <row r="48" spans="1:41" ht="15.75" customHeight="1">
      <c r="A48" s="109"/>
      <c r="B48" s="109"/>
      <c r="C48" s="109"/>
      <c r="D48" s="109"/>
      <c r="E48" s="109"/>
      <c r="F48" s="109"/>
      <c r="G48" s="109"/>
      <c r="H48" s="109"/>
      <c r="I48" s="109"/>
      <c r="J48" s="109"/>
      <c r="K48" s="109"/>
      <c r="L48" s="109"/>
      <c r="M48" s="109"/>
      <c r="N48" s="109"/>
      <c r="O48" s="109"/>
      <c r="P48" s="109"/>
      <c r="Q48" s="109"/>
      <c r="R48" s="109"/>
      <c r="S48" s="109"/>
      <c r="T48" s="109"/>
      <c r="U48" s="109"/>
      <c r="V48" s="109"/>
      <c r="W48" s="109"/>
      <c r="X48" s="109"/>
      <c r="Y48" s="109"/>
      <c r="Z48" s="109"/>
      <c r="AA48" s="6"/>
      <c r="AB48" s="6"/>
      <c r="AC48" s="6"/>
      <c r="AD48" s="6"/>
      <c r="AE48" s="6"/>
      <c r="AF48" s="6"/>
      <c r="AG48" s="6"/>
      <c r="AH48" s="6"/>
      <c r="AI48" s="6"/>
      <c r="AJ48" s="6"/>
      <c r="AK48" s="6"/>
      <c r="AL48" s="6"/>
      <c r="AM48" s="6"/>
      <c r="AN48" s="6"/>
      <c r="AO48" s="6"/>
    </row>
    <row r="49" spans="1:41" ht="15.75" customHeight="1">
      <c r="A49" s="109"/>
      <c r="B49" s="109"/>
      <c r="C49" s="109"/>
      <c r="D49" s="109"/>
      <c r="E49" s="109"/>
      <c r="F49" s="109"/>
      <c r="G49" s="109"/>
      <c r="H49" s="109"/>
      <c r="I49" s="109"/>
      <c r="J49" s="109"/>
      <c r="K49" s="109"/>
      <c r="L49" s="109"/>
      <c r="M49" s="109"/>
      <c r="N49" s="109"/>
      <c r="O49" s="109"/>
      <c r="P49" s="109"/>
      <c r="Q49" s="109"/>
      <c r="R49" s="109"/>
      <c r="S49" s="109"/>
      <c r="T49" s="109"/>
      <c r="U49" s="109"/>
      <c r="V49" s="109"/>
      <c r="W49" s="109"/>
      <c r="X49" s="109"/>
      <c r="Y49" s="109"/>
      <c r="Z49" s="109"/>
      <c r="AA49" s="6"/>
      <c r="AB49" s="6"/>
      <c r="AC49" s="6"/>
      <c r="AD49" s="6"/>
      <c r="AE49" s="6"/>
      <c r="AF49" s="6"/>
      <c r="AG49" s="6"/>
      <c r="AH49" s="6"/>
      <c r="AI49" s="6"/>
      <c r="AJ49" s="6"/>
      <c r="AK49" s="6"/>
      <c r="AL49" s="6"/>
      <c r="AM49" s="6"/>
      <c r="AN49" s="6"/>
      <c r="AO49" s="6"/>
    </row>
    <row r="50" spans="1:41" ht="15.75" customHeight="1">
      <c r="A50" s="109"/>
      <c r="B50" s="109"/>
      <c r="C50" s="109"/>
      <c r="D50" s="109"/>
      <c r="E50" s="109"/>
      <c r="F50" s="109"/>
      <c r="G50" s="109"/>
      <c r="H50" s="109"/>
      <c r="I50" s="109"/>
      <c r="J50" s="109"/>
      <c r="K50" s="109"/>
      <c r="L50" s="109"/>
      <c r="M50" s="109"/>
      <c r="N50" s="109"/>
      <c r="O50" s="109"/>
      <c r="P50" s="109"/>
      <c r="Q50" s="109"/>
      <c r="R50" s="109"/>
      <c r="S50" s="109"/>
      <c r="T50" s="109"/>
      <c r="U50" s="109"/>
      <c r="V50" s="109"/>
      <c r="W50" s="109"/>
      <c r="X50" s="109"/>
      <c r="Y50" s="109"/>
      <c r="Z50" s="109"/>
      <c r="AA50" s="6"/>
      <c r="AB50" s="6"/>
      <c r="AC50" s="6"/>
      <c r="AD50" s="6"/>
      <c r="AE50" s="6"/>
      <c r="AF50" s="6"/>
      <c r="AG50" s="6"/>
      <c r="AH50" s="6"/>
      <c r="AI50" s="6"/>
      <c r="AJ50" s="6"/>
      <c r="AK50" s="6"/>
      <c r="AL50" s="6"/>
      <c r="AM50" s="6"/>
      <c r="AN50" s="6"/>
      <c r="AO50" s="6"/>
    </row>
    <row r="51" spans="1:41" ht="15.75" customHeight="1">
      <c r="A51" s="109"/>
      <c r="B51" s="442"/>
      <c r="C51" s="443"/>
      <c r="D51" s="444"/>
      <c r="E51" s="109"/>
      <c r="F51" s="109"/>
      <c r="G51" s="109"/>
      <c r="H51" s="109"/>
      <c r="I51" s="109"/>
      <c r="J51" s="442"/>
      <c r="K51" s="443"/>
      <c r="L51" s="444"/>
      <c r="M51" s="109"/>
      <c r="N51" s="109"/>
      <c r="O51" s="109"/>
      <c r="P51" s="109"/>
      <c r="Q51" s="109"/>
      <c r="R51" s="448"/>
      <c r="S51" s="443"/>
      <c r="T51" s="443"/>
      <c r="U51" s="443"/>
      <c r="V51" s="443"/>
      <c r="W51" s="444"/>
      <c r="X51" s="109"/>
      <c r="Y51" s="109"/>
      <c r="Z51" s="109"/>
      <c r="AA51" s="6"/>
      <c r="AB51" s="6"/>
      <c r="AC51" s="6"/>
      <c r="AD51" s="6"/>
      <c r="AE51" s="6"/>
      <c r="AF51" s="6"/>
      <c r="AG51" s="6"/>
      <c r="AH51" s="6"/>
      <c r="AI51" s="6"/>
      <c r="AJ51" s="6"/>
      <c r="AK51" s="6"/>
      <c r="AL51" s="6"/>
      <c r="AM51" s="6"/>
      <c r="AN51" s="6"/>
      <c r="AO51" s="6"/>
    </row>
    <row r="52" spans="1:41" ht="15.75" customHeight="1">
      <c r="A52" s="109"/>
      <c r="B52" s="445" t="s">
        <v>288</v>
      </c>
      <c r="C52" s="446"/>
      <c r="D52" s="447"/>
      <c r="E52" s="305"/>
      <c r="F52" s="305"/>
      <c r="G52" s="305"/>
      <c r="H52" s="305"/>
      <c r="I52" s="305"/>
      <c r="J52" s="445" t="s">
        <v>290</v>
      </c>
      <c r="K52" s="446"/>
      <c r="L52" s="447"/>
      <c r="M52" s="305"/>
      <c r="N52" s="305"/>
      <c r="O52" s="305"/>
      <c r="P52" s="305"/>
      <c r="Q52" s="305"/>
      <c r="R52" s="449" t="s">
        <v>292</v>
      </c>
      <c r="S52" s="450"/>
      <c r="T52" s="450"/>
      <c r="U52" s="450"/>
      <c r="V52" s="450"/>
      <c r="W52" s="451"/>
      <c r="X52" s="109"/>
      <c r="Y52" s="109"/>
      <c r="Z52" s="109"/>
      <c r="AA52" s="6"/>
      <c r="AB52" s="6"/>
      <c r="AC52" s="6"/>
      <c r="AD52" s="6"/>
      <c r="AE52" s="6"/>
      <c r="AF52" s="6"/>
      <c r="AG52" s="6"/>
      <c r="AH52" s="6"/>
      <c r="AI52" s="6"/>
      <c r="AJ52" s="6"/>
      <c r="AK52" s="6"/>
      <c r="AL52" s="6"/>
      <c r="AM52" s="6"/>
      <c r="AN52" s="6"/>
      <c r="AO52" s="6"/>
    </row>
    <row r="53" spans="1:41" ht="15.75" customHeight="1">
      <c r="A53" s="109"/>
      <c r="B53" s="440" t="s">
        <v>289</v>
      </c>
      <c r="C53" s="440"/>
      <c r="D53" s="440"/>
      <c r="E53" s="305"/>
      <c r="F53" s="305"/>
      <c r="G53" s="305"/>
      <c r="H53" s="306" t="s">
        <v>291</v>
      </c>
      <c r="I53" s="306"/>
      <c r="J53" s="306"/>
      <c r="K53" s="306"/>
      <c r="L53" s="306"/>
      <c r="M53" s="306"/>
      <c r="N53" s="306"/>
      <c r="O53" s="306"/>
      <c r="P53" s="306"/>
      <c r="Q53" s="305"/>
      <c r="R53" s="440" t="s">
        <v>294</v>
      </c>
      <c r="S53" s="440"/>
      <c r="T53" s="440"/>
      <c r="U53" s="440"/>
      <c r="V53" s="440"/>
      <c r="W53" s="440"/>
      <c r="X53" s="109"/>
      <c r="Y53" s="109"/>
      <c r="Z53" s="109"/>
      <c r="AA53" s="6"/>
      <c r="AB53" s="6"/>
      <c r="AC53" s="6"/>
      <c r="AD53" s="6"/>
      <c r="AE53" s="6"/>
      <c r="AF53" s="6"/>
      <c r="AG53" s="6"/>
      <c r="AH53" s="6"/>
      <c r="AI53" s="6"/>
      <c r="AJ53" s="6"/>
      <c r="AK53" s="6"/>
      <c r="AL53" s="6"/>
      <c r="AM53" s="6"/>
      <c r="AN53" s="6"/>
      <c r="AO53" s="6"/>
    </row>
    <row r="54" spans="1:41" ht="15.75" customHeight="1">
      <c r="A54" s="109"/>
      <c r="B54" s="305"/>
      <c r="C54" s="305"/>
      <c r="D54" s="305"/>
      <c r="E54" s="305"/>
      <c r="F54" s="305"/>
      <c r="G54" s="305"/>
      <c r="H54" s="306"/>
      <c r="I54" s="306"/>
      <c r="J54" s="306"/>
      <c r="K54" s="306"/>
      <c r="L54" s="306"/>
      <c r="M54" s="306"/>
      <c r="N54" s="306"/>
      <c r="O54" s="306"/>
      <c r="P54" s="306"/>
      <c r="Q54" s="305"/>
      <c r="R54" s="440" t="s">
        <v>293</v>
      </c>
      <c r="S54" s="440"/>
      <c r="T54" s="440"/>
      <c r="U54" s="440"/>
      <c r="V54" s="440"/>
      <c r="W54" s="440"/>
      <c r="X54" s="109"/>
      <c r="Y54" s="109"/>
      <c r="Z54" s="109"/>
      <c r="AA54" s="6"/>
      <c r="AB54" s="6"/>
      <c r="AC54" s="6"/>
      <c r="AD54" s="6"/>
      <c r="AE54" s="6"/>
      <c r="AF54" s="6"/>
      <c r="AG54" s="6"/>
      <c r="AH54" s="6"/>
      <c r="AI54" s="6"/>
      <c r="AJ54" s="6"/>
      <c r="AK54" s="6"/>
      <c r="AL54" s="6"/>
      <c r="AM54" s="6"/>
      <c r="AN54" s="6"/>
      <c r="AO54" s="6"/>
    </row>
    <row r="55" spans="1:41" ht="15.75" customHeight="1">
      <c r="A55" s="109"/>
      <c r="B55" s="305"/>
      <c r="C55" s="305"/>
      <c r="D55" s="305"/>
      <c r="E55" s="305"/>
      <c r="F55" s="305"/>
      <c r="G55" s="305"/>
      <c r="H55" s="305"/>
      <c r="I55" s="305"/>
      <c r="J55" s="305"/>
      <c r="K55" s="305"/>
      <c r="L55" s="305"/>
      <c r="M55" s="305"/>
      <c r="N55" s="305"/>
      <c r="O55" s="305"/>
      <c r="P55" s="305"/>
      <c r="Q55" s="305"/>
      <c r="R55" s="305"/>
      <c r="S55" s="305"/>
      <c r="T55" s="305"/>
      <c r="U55" s="305"/>
      <c r="V55" s="305"/>
      <c r="W55" s="305"/>
      <c r="X55" s="109"/>
      <c r="Y55" s="109"/>
      <c r="Z55" s="109"/>
      <c r="AA55" s="6"/>
      <c r="AB55" s="6"/>
      <c r="AC55" s="6"/>
      <c r="AD55" s="6"/>
      <c r="AE55" s="6"/>
      <c r="AF55" s="6"/>
      <c r="AG55" s="6"/>
      <c r="AH55" s="6"/>
      <c r="AI55" s="6"/>
      <c r="AJ55" s="6"/>
      <c r="AK55" s="6"/>
      <c r="AL55" s="6"/>
      <c r="AM55" s="6"/>
      <c r="AN55" s="6"/>
      <c r="AO55" s="6"/>
    </row>
    <row r="56" spans="1:41" ht="48" customHeight="1">
      <c r="A56" s="431" t="s">
        <v>151</v>
      </c>
      <c r="B56" s="432"/>
      <c r="C56" s="432"/>
      <c r="D56" s="432"/>
      <c r="E56" s="432"/>
      <c r="F56" s="432"/>
      <c r="G56" s="432"/>
      <c r="H56" s="432"/>
      <c r="I56" s="432"/>
      <c r="J56" s="432"/>
      <c r="K56" s="432"/>
      <c r="L56" s="432"/>
      <c r="M56" s="432"/>
      <c r="N56" s="432"/>
      <c r="O56" s="432"/>
      <c r="P56" s="432"/>
      <c r="Q56" s="432"/>
      <c r="R56" s="432"/>
      <c r="S56" s="432"/>
      <c r="T56" s="432"/>
      <c r="U56" s="432"/>
      <c r="V56" s="432"/>
      <c r="W56" s="432"/>
      <c r="X56" s="432"/>
      <c r="Y56" s="432"/>
      <c r="Z56" s="433"/>
      <c r="AA56" s="6"/>
      <c r="AB56" s="110"/>
      <c r="AC56" s="6"/>
      <c r="AD56" s="6"/>
      <c r="AE56" s="6"/>
      <c r="AF56" s="6"/>
      <c r="AG56" s="6"/>
      <c r="AH56" s="6"/>
      <c r="AI56" s="6"/>
      <c r="AJ56" s="6"/>
      <c r="AK56" s="6"/>
      <c r="AL56" s="6"/>
      <c r="AM56" s="6"/>
      <c r="AN56" s="6"/>
      <c r="AO56" s="6"/>
    </row>
    <row r="57" spans="1:41" ht="15.75" customHeight="1">
      <c r="A57" s="109"/>
      <c r="B57" s="109"/>
      <c r="C57" s="109"/>
      <c r="D57" s="109"/>
      <c r="E57" s="109"/>
      <c r="F57" s="109"/>
      <c r="G57" s="109"/>
      <c r="H57" s="109"/>
      <c r="I57" s="109"/>
      <c r="J57" s="109"/>
      <c r="K57" s="109"/>
      <c r="L57" s="109"/>
      <c r="M57" s="109"/>
      <c r="N57" s="109"/>
      <c r="O57" s="109"/>
      <c r="P57" s="109"/>
      <c r="Q57" s="109"/>
      <c r="R57" s="109"/>
      <c r="S57" s="109"/>
      <c r="T57" s="109"/>
      <c r="U57" s="109"/>
      <c r="V57" s="109"/>
      <c r="W57" s="109"/>
      <c r="X57" s="109"/>
      <c r="Y57" s="109"/>
      <c r="Z57" s="109"/>
      <c r="AA57" s="6"/>
      <c r="AB57" s="6"/>
      <c r="AC57" s="6"/>
      <c r="AD57" s="6"/>
      <c r="AE57" s="6"/>
      <c r="AF57" s="6"/>
      <c r="AG57" s="6"/>
      <c r="AH57" s="6"/>
      <c r="AI57" s="6"/>
      <c r="AJ57" s="6"/>
      <c r="AK57" s="6"/>
      <c r="AL57" s="6"/>
      <c r="AM57" s="6"/>
      <c r="AN57" s="6"/>
      <c r="AO57" s="6"/>
    </row>
    <row r="58" spans="1:41" ht="15.75" customHeight="1">
      <c r="A58" s="111" t="s">
        <v>152</v>
      </c>
      <c r="B58" s="434"/>
      <c r="C58" s="425"/>
      <c r="D58" s="425"/>
      <c r="E58" s="425"/>
      <c r="F58" s="425"/>
      <c r="G58" s="425"/>
      <c r="H58" s="425"/>
      <c r="I58" s="425"/>
      <c r="J58" s="425"/>
      <c r="K58" s="425"/>
      <c r="L58" s="425"/>
      <c r="M58" s="425"/>
      <c r="N58" s="425"/>
      <c r="O58" s="425"/>
      <c r="P58" s="425"/>
      <c r="Q58" s="425"/>
      <c r="R58" s="425"/>
      <c r="S58" s="425"/>
      <c r="T58" s="425"/>
      <c r="U58" s="425"/>
      <c r="V58" s="425"/>
      <c r="W58" s="425"/>
      <c r="X58" s="425"/>
      <c r="Y58" s="425"/>
      <c r="Z58" s="426"/>
      <c r="AA58" s="6"/>
      <c r="AB58" s="6"/>
      <c r="AC58" s="6"/>
      <c r="AD58" s="6"/>
      <c r="AE58" s="6"/>
      <c r="AF58" s="6"/>
      <c r="AG58" s="6"/>
      <c r="AH58" s="6"/>
      <c r="AI58" s="6"/>
      <c r="AJ58" s="6"/>
      <c r="AK58" s="6"/>
      <c r="AL58" s="6"/>
      <c r="AM58" s="6"/>
      <c r="AN58" s="6"/>
      <c r="AO58" s="6"/>
    </row>
    <row r="59" spans="1:41" ht="15.75" customHeight="1">
      <c r="A59" s="112" t="s">
        <v>153</v>
      </c>
      <c r="B59" s="109"/>
      <c r="C59" s="109"/>
      <c r="D59" s="109"/>
      <c r="E59" s="109"/>
      <c r="F59" s="109"/>
      <c r="G59" s="109"/>
      <c r="H59" s="109"/>
      <c r="I59" s="109"/>
      <c r="J59" s="109"/>
      <c r="K59" s="109"/>
      <c r="L59" s="109"/>
      <c r="M59" s="109"/>
      <c r="N59" s="109"/>
      <c r="O59" s="109"/>
      <c r="P59" s="109"/>
      <c r="Q59" s="109"/>
      <c r="R59" s="109"/>
      <c r="S59" s="109"/>
      <c r="T59" s="109"/>
      <c r="U59" s="109"/>
      <c r="V59" s="109"/>
      <c r="W59" s="109"/>
      <c r="X59" s="109"/>
      <c r="Y59" s="109"/>
      <c r="Z59" s="109"/>
      <c r="AA59" s="6"/>
      <c r="AB59" s="6"/>
      <c r="AC59" s="6"/>
      <c r="AD59" s="6"/>
      <c r="AE59" s="6"/>
      <c r="AF59" s="6"/>
      <c r="AG59" s="6"/>
      <c r="AH59" s="6"/>
      <c r="AI59" s="6"/>
      <c r="AJ59" s="6"/>
      <c r="AK59" s="6"/>
      <c r="AL59" s="6"/>
      <c r="AM59" s="6"/>
      <c r="AN59" s="6"/>
      <c r="AO59" s="6"/>
    </row>
    <row r="60" spans="1:41" ht="15.75" customHeight="1">
      <c r="A60" s="109"/>
      <c r="B60" s="109"/>
      <c r="C60" s="109"/>
      <c r="D60" s="109"/>
      <c r="E60" s="109"/>
      <c r="F60" s="109"/>
      <c r="G60" s="109"/>
      <c r="H60" s="109"/>
      <c r="I60" s="109"/>
      <c r="J60" s="109"/>
      <c r="K60" s="109"/>
      <c r="L60" s="109"/>
      <c r="M60" s="109"/>
      <c r="N60" s="109"/>
      <c r="O60" s="109"/>
      <c r="P60" s="109"/>
      <c r="Q60" s="109"/>
      <c r="R60" s="109"/>
      <c r="S60" s="109"/>
      <c r="T60" s="109"/>
      <c r="U60" s="109"/>
      <c r="V60" s="109"/>
      <c r="W60" s="109"/>
      <c r="X60" s="109"/>
      <c r="Y60" s="109"/>
      <c r="Z60" s="109"/>
      <c r="AA60" s="6"/>
      <c r="AB60" s="6"/>
      <c r="AC60" s="6"/>
      <c r="AD60" s="6"/>
      <c r="AE60" s="6"/>
      <c r="AF60" s="6"/>
      <c r="AG60" s="6"/>
      <c r="AH60" s="6"/>
      <c r="AI60" s="6"/>
      <c r="AJ60" s="6"/>
      <c r="AK60" s="6"/>
      <c r="AL60" s="6"/>
      <c r="AM60" s="6"/>
      <c r="AN60" s="6"/>
      <c r="AO60" s="6"/>
    </row>
    <row r="61" spans="1:41"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row>
    <row r="62" spans="1:41"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row>
    <row r="63" spans="1:41"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c r="AJ63" s="6"/>
      <c r="AK63" s="6"/>
      <c r="AL63" s="6"/>
      <c r="AM63" s="6"/>
      <c r="AN63" s="6"/>
      <c r="AO63" s="6"/>
    </row>
    <row r="64" spans="1:41"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row>
    <row r="65" spans="1:41"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row>
    <row r="66" spans="1:41"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row>
    <row r="67" spans="1:41"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row>
    <row r="68" spans="1:41"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row>
    <row r="69" spans="1:41"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row>
    <row r="70" spans="1:41"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row>
    <row r="71" spans="1:41"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row>
    <row r="72" spans="1:41"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row>
    <row r="73" spans="1:41"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row>
    <row r="74" spans="1:41"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row>
    <row r="75" spans="1:41"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row>
    <row r="76" spans="1:41"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row>
    <row r="77" spans="1:41"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row>
    <row r="78" spans="1:41"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row>
    <row r="79" spans="1:41"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row>
    <row r="80" spans="1:41"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row>
    <row r="81" spans="1:41"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row>
    <row r="82" spans="1:41"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row>
    <row r="83" spans="1:41"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row>
    <row r="84" spans="1:41"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row>
    <row r="85" spans="1:41"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row>
    <row r="86" spans="1:41"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row>
    <row r="87" spans="1:41"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row>
    <row r="88" spans="1:41"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row>
    <row r="89" spans="1:41"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row>
    <row r="90" spans="1:41"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row>
    <row r="91" spans="1:41"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row>
    <row r="92" spans="1:41"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row>
    <row r="93" spans="1:41"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row>
    <row r="94" spans="1:41"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row>
    <row r="95" spans="1:41"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row>
    <row r="96" spans="1:41"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row>
    <row r="97" spans="1:41"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row>
    <row r="98" spans="1:41"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row>
    <row r="99" spans="1:41"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row>
    <row r="100" spans="1:41"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row>
    <row r="101" spans="1:41"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row>
    <row r="102" spans="1:41"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row>
    <row r="103" spans="1:41"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row>
    <row r="104" spans="1:41"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row>
    <row r="105" spans="1:41"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row>
    <row r="106" spans="1:41"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row>
    <row r="107" spans="1:41"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row>
    <row r="108" spans="1:41"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row>
    <row r="109" spans="1:41"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row>
    <row r="110" spans="1:41"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row>
    <row r="111" spans="1:41"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row>
    <row r="112" spans="1:41"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row>
    <row r="113" spans="1:41"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row>
    <row r="114" spans="1:41"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row>
    <row r="115" spans="1:41"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row>
    <row r="116" spans="1:41"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row>
    <row r="117" spans="1:41"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row>
    <row r="118" spans="1:41"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row>
    <row r="119" spans="1:41"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row>
    <row r="120" spans="1:41"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row>
    <row r="121" spans="1:41"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row>
    <row r="122" spans="1:41"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row>
    <row r="123" spans="1:41"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row>
    <row r="124" spans="1:41"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row>
    <row r="125" spans="1:41"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row>
    <row r="126" spans="1:41"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row>
    <row r="127" spans="1:41"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row>
    <row r="128" spans="1:41"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row>
    <row r="129" spans="1:41"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row>
    <row r="130" spans="1:41"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row>
    <row r="131" spans="1:41"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row>
    <row r="132" spans="1:41"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row>
    <row r="133" spans="1:41"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row>
    <row r="134" spans="1:41"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row>
    <row r="135" spans="1:41"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row>
    <row r="136" spans="1:41"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row>
    <row r="137" spans="1:41"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row>
    <row r="138" spans="1:41"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row>
    <row r="139" spans="1:41"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row>
    <row r="140" spans="1:41"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row>
    <row r="141" spans="1:41"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row>
    <row r="142" spans="1:41"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row>
    <row r="143" spans="1:41"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row>
    <row r="144" spans="1:41"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row>
    <row r="145" spans="1:41"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row>
    <row r="146" spans="1:41"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row>
    <row r="147" spans="1:41"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row>
    <row r="148" spans="1:41"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row>
    <row r="149" spans="1:41"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row>
    <row r="150" spans="1:41"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row>
    <row r="151" spans="1:41"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row>
    <row r="152" spans="1:41"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row>
    <row r="153" spans="1:41"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row>
    <row r="154" spans="1:41"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row>
    <row r="155" spans="1:41"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row>
    <row r="156" spans="1:41"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row>
    <row r="157" spans="1:41"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row>
    <row r="158" spans="1:41"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row>
    <row r="159" spans="1:41"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row>
    <row r="160" spans="1:41"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row>
    <row r="161" spans="1:41"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row>
    <row r="162" spans="1:41"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row>
    <row r="163" spans="1:41"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row>
    <row r="164" spans="1:41"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row>
    <row r="165" spans="1:41"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row>
    <row r="166" spans="1:41"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row>
    <row r="167" spans="1:41"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row>
    <row r="168" spans="1:41"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row>
    <row r="169" spans="1:41"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row>
    <row r="170" spans="1:41"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row>
    <row r="171" spans="1:41"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row>
    <row r="172" spans="1:41"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row>
    <row r="173" spans="1:41"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row>
    <row r="174" spans="1:41"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row>
    <row r="175" spans="1:41"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row>
    <row r="176" spans="1:41"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row>
    <row r="177" spans="1:41"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row>
    <row r="178" spans="1:41"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row>
    <row r="179" spans="1:41"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row>
    <row r="180" spans="1:41"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row>
    <row r="181" spans="1:41"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row>
    <row r="182" spans="1:41"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row>
    <row r="183" spans="1:41"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row>
    <row r="184" spans="1:41"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row>
    <row r="185" spans="1:41"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row>
    <row r="186" spans="1:41"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row>
    <row r="187" spans="1:41"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row>
    <row r="188" spans="1:41"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row>
    <row r="189" spans="1:41"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row>
    <row r="190" spans="1:41"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row>
    <row r="191" spans="1:41"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row>
    <row r="192" spans="1:41"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row>
    <row r="193" spans="1:41"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row>
    <row r="194" spans="1:41"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row>
    <row r="195" spans="1:41"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row>
    <row r="196" spans="1:41"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row>
    <row r="197" spans="1:41"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row>
    <row r="198" spans="1:41"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row>
    <row r="199" spans="1:41"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row>
    <row r="200" spans="1:41"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row>
    <row r="201" spans="1:41"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row>
    <row r="202" spans="1:41"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row>
    <row r="203" spans="1:41"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row>
    <row r="204" spans="1:41"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row>
    <row r="205" spans="1:41"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row>
    <row r="206" spans="1:41"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row>
    <row r="207" spans="1:41"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row>
    <row r="208" spans="1:41"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row>
    <row r="209" spans="1:41"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row>
    <row r="210" spans="1:41"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row>
    <row r="211" spans="1:41"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row>
    <row r="212" spans="1:41"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row>
    <row r="213" spans="1:41"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row>
    <row r="214" spans="1:41"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row>
    <row r="215" spans="1:41"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row>
    <row r="216" spans="1:41"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row>
    <row r="217" spans="1:41"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row>
    <row r="218" spans="1:41"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row>
    <row r="219" spans="1:41"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row>
    <row r="220" spans="1:41"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row>
    <row r="221" spans="1:41"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row>
    <row r="222" spans="1:41"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row>
    <row r="223" spans="1:41"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row>
    <row r="224" spans="1:41"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row>
    <row r="225" spans="1:41"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row>
    <row r="226" spans="1:41"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row>
    <row r="227" spans="1:41"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row>
    <row r="228" spans="1:41"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row>
    <row r="229" spans="1:41"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row>
    <row r="230" spans="1:41"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row>
    <row r="231" spans="1:41"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row>
    <row r="232" spans="1:41"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row>
    <row r="233" spans="1:41"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row>
    <row r="234" spans="1:41"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row>
    <row r="235" spans="1:41"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row>
    <row r="236" spans="1:41"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row>
    <row r="237" spans="1:41"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row>
    <row r="238" spans="1:41"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row>
    <row r="239" spans="1:41"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row>
    <row r="240" spans="1:41"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row>
    <row r="241" spans="1:41"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row>
    <row r="242" spans="1:41"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row>
    <row r="243" spans="1:41"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row>
    <row r="244" spans="1:41"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row>
    <row r="245" spans="1:41"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row>
    <row r="246" spans="1:41"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row>
    <row r="247" spans="1:41"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row>
    <row r="248" spans="1:41"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row>
    <row r="249" spans="1:41"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row>
    <row r="250" spans="1:41"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row>
    <row r="251" spans="1:41"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row>
    <row r="252" spans="1:41"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row>
    <row r="253" spans="1:41"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row>
    <row r="254" spans="1:41"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row>
    <row r="255" spans="1:41"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row>
    <row r="256" spans="1:41"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row>
    <row r="257" spans="1:41"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row>
    <row r="258" spans="1:41"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row>
    <row r="259" spans="1:41"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row>
    <row r="260" spans="1:41"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row>
    <row r="261" spans="1:41"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row>
    <row r="262" spans="1:41"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row>
    <row r="263" spans="1:41"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row>
    <row r="264" spans="1:41"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row>
    <row r="265" spans="1:41"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row>
    <row r="266" spans="1:41"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row>
    <row r="267" spans="1:41"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row>
    <row r="268" spans="1:41"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row>
    <row r="269" spans="1:41"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row>
    <row r="270" spans="1:41"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row>
    <row r="271" spans="1:41"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row>
    <row r="272" spans="1:41"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row>
    <row r="273" spans="1:41"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row>
    <row r="274" spans="1:41"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row>
    <row r="275" spans="1:41"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row>
    <row r="276" spans="1:41"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row>
    <row r="277" spans="1:41"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row>
    <row r="278" spans="1:41"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row>
    <row r="279" spans="1:41"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row>
    <row r="280" spans="1:41"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row>
    <row r="281" spans="1:41"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row>
    <row r="282" spans="1:41"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row>
    <row r="283" spans="1:41"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row>
    <row r="284" spans="1:41"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row>
    <row r="285" spans="1:41"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row>
    <row r="286" spans="1:41"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row>
    <row r="287" spans="1:41"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row>
    <row r="288" spans="1:41"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row>
    <row r="289" spans="1:41"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row>
    <row r="290" spans="1:41"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row>
    <row r="291" spans="1:41"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row>
    <row r="292" spans="1:41"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row>
    <row r="293" spans="1:41"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row>
    <row r="294" spans="1:41"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row>
    <row r="295" spans="1:41"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row>
    <row r="296" spans="1:41"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row>
    <row r="297" spans="1:41"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row>
    <row r="298" spans="1:41"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row>
    <row r="299" spans="1:41"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row>
    <row r="300" spans="1:41"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row>
    <row r="301" spans="1:41"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row>
    <row r="302" spans="1:41"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row>
    <row r="303" spans="1:41"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row>
    <row r="304" spans="1:41"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row>
    <row r="305" spans="1:41"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row>
    <row r="306" spans="1:41"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row>
    <row r="307" spans="1:41"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row>
    <row r="308" spans="1:41"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row>
    <row r="309" spans="1:41"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row>
    <row r="310" spans="1:41"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row>
    <row r="311" spans="1:41"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row>
    <row r="312" spans="1:41"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row>
    <row r="313" spans="1:41"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row>
    <row r="314" spans="1:41"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row>
    <row r="315" spans="1:41"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row>
    <row r="316" spans="1:41"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row>
    <row r="317" spans="1:41"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row>
    <row r="318" spans="1:41"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row>
    <row r="319" spans="1:41"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row>
    <row r="320" spans="1:41"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row>
    <row r="321" spans="1:41"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row>
    <row r="322" spans="1:41"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row>
    <row r="323" spans="1:41"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row>
    <row r="324" spans="1:41"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row>
    <row r="325" spans="1:41"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row>
    <row r="326" spans="1:41"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row>
    <row r="327" spans="1:41"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row>
    <row r="328" spans="1:41"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row>
    <row r="329" spans="1:41"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row>
    <row r="330" spans="1:41"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row>
    <row r="331" spans="1:41"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row>
    <row r="332" spans="1:41"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row>
    <row r="333" spans="1:41"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row>
    <row r="334" spans="1:41"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row>
    <row r="335" spans="1:41"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row>
    <row r="336" spans="1:41"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row>
    <row r="337" spans="1:41"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row>
    <row r="338" spans="1:41"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row>
    <row r="339" spans="1:41"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row>
    <row r="340" spans="1:41"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row>
    <row r="341" spans="1:41"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row>
    <row r="342" spans="1:41"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row>
    <row r="343" spans="1:41"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row>
    <row r="344" spans="1:41"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row>
    <row r="345" spans="1:41"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row>
    <row r="346" spans="1:41"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row>
    <row r="347" spans="1:41"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row>
    <row r="348" spans="1:41"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row>
    <row r="349" spans="1:41"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row>
    <row r="350" spans="1:41"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row>
    <row r="351" spans="1:41"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row>
    <row r="352" spans="1:41"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row>
    <row r="353" spans="1:41"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row>
    <row r="354" spans="1:41"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row>
    <row r="355" spans="1:41"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row>
    <row r="356" spans="1:41"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row>
    <row r="357" spans="1:41"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row>
    <row r="358" spans="1:41"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row>
    <row r="359" spans="1:41"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row>
    <row r="360" spans="1:41"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row>
    <row r="361" spans="1:41"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row>
    <row r="362" spans="1:41"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row>
    <row r="363" spans="1:41"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row>
    <row r="364" spans="1:41"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row>
    <row r="365" spans="1:41"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row>
    <row r="366" spans="1:41"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row>
    <row r="367" spans="1:41"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row>
    <row r="368" spans="1:41"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row>
    <row r="369" spans="1:41"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row>
    <row r="370" spans="1:41"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row>
    <row r="371" spans="1:41"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row>
    <row r="372" spans="1:41"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row>
    <row r="373" spans="1:41"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row>
    <row r="374" spans="1:41"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row>
    <row r="375" spans="1:41"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row>
    <row r="376" spans="1:41"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row>
    <row r="377" spans="1:41"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row>
    <row r="378" spans="1:41"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row>
    <row r="379" spans="1:41"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row>
    <row r="380" spans="1:41"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row>
    <row r="381" spans="1:41"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row>
    <row r="382" spans="1:41"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row>
    <row r="383" spans="1:41"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row>
    <row r="384" spans="1:41"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row>
    <row r="385" spans="1:41"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row>
    <row r="386" spans="1:41"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row>
    <row r="387" spans="1:41"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row>
    <row r="388" spans="1:41"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row>
    <row r="389" spans="1:41"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row>
    <row r="390" spans="1:41"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row>
    <row r="391" spans="1:41"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row>
    <row r="392" spans="1:41"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row>
    <row r="393" spans="1:41"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row>
    <row r="394" spans="1:41"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row>
    <row r="395" spans="1:41"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row>
    <row r="396" spans="1:41"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row>
    <row r="397" spans="1:41"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row>
    <row r="398" spans="1:41"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row>
    <row r="399" spans="1:41"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row>
    <row r="400" spans="1:41"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row>
    <row r="401" spans="1:41"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row>
    <row r="402" spans="1:41"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row>
    <row r="403" spans="1:41"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row>
    <row r="404" spans="1:41"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row>
    <row r="405" spans="1:41"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row>
    <row r="406" spans="1:41"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row>
    <row r="407" spans="1:41"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row>
    <row r="408" spans="1:41"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row>
    <row r="409" spans="1:41"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row>
    <row r="410" spans="1:41"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row>
    <row r="411" spans="1:41"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row>
    <row r="412" spans="1:41"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row>
    <row r="413" spans="1:41"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row>
    <row r="414" spans="1:41"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row>
    <row r="415" spans="1:41"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row>
    <row r="416" spans="1:41"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row>
    <row r="417" spans="1:41"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row>
    <row r="418" spans="1:41"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row>
    <row r="419" spans="1:41"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row>
    <row r="420" spans="1:41"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row>
    <row r="421" spans="1:41"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row>
    <row r="422" spans="1:41"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row>
    <row r="423" spans="1:41"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row>
    <row r="424" spans="1:41"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row>
    <row r="425" spans="1:41"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row>
    <row r="426" spans="1:41"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row>
    <row r="427" spans="1:41"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row>
    <row r="428" spans="1:41"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row>
    <row r="429" spans="1:41"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row>
    <row r="430" spans="1:41"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row>
    <row r="431" spans="1:41"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row>
    <row r="432" spans="1:41"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row>
    <row r="433" spans="1:41"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row>
    <row r="434" spans="1:41"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row>
    <row r="435" spans="1:41"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row>
    <row r="436" spans="1:41"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row>
    <row r="437" spans="1:41"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row>
    <row r="438" spans="1:41"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row>
    <row r="439" spans="1:41"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row>
    <row r="440" spans="1:41"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row>
    <row r="441" spans="1:41"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row>
    <row r="442" spans="1:41"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row>
    <row r="443" spans="1:41"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row>
    <row r="444" spans="1:41"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row>
    <row r="445" spans="1:41"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row>
    <row r="446" spans="1:41"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row>
    <row r="447" spans="1:41"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row>
    <row r="448" spans="1:41"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row>
    <row r="449" spans="1:41"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row>
    <row r="450" spans="1:41"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row>
    <row r="451" spans="1:41"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row>
    <row r="452" spans="1:41"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row>
    <row r="453" spans="1:41"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row>
    <row r="454" spans="1:41"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row>
    <row r="455" spans="1:41"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row>
    <row r="456" spans="1:41"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row>
    <row r="457" spans="1:41"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row>
    <row r="458" spans="1:41"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row>
    <row r="459" spans="1:41"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row>
    <row r="460" spans="1:41"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row>
    <row r="461" spans="1:41"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row>
    <row r="462" spans="1:41"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row>
    <row r="463" spans="1:41"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row>
    <row r="464" spans="1:41"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row>
    <row r="465" spans="1:41"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row>
    <row r="466" spans="1:41"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row>
    <row r="467" spans="1:41"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row>
    <row r="468" spans="1:41"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row>
    <row r="469" spans="1:41"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row>
    <row r="470" spans="1:41"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row>
    <row r="471" spans="1:41"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row>
    <row r="472" spans="1:41"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row>
    <row r="473" spans="1:41"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row>
    <row r="474" spans="1:41"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row>
    <row r="475" spans="1:41"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row>
    <row r="476" spans="1:41"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row>
    <row r="477" spans="1:41"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row>
    <row r="478" spans="1:41"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row>
    <row r="479" spans="1:41"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row>
    <row r="480" spans="1:41"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row>
    <row r="481" spans="1:41"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row>
    <row r="482" spans="1:41"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row>
    <row r="483" spans="1:41"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row>
    <row r="484" spans="1:41"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row>
    <row r="485" spans="1:41"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row>
    <row r="486" spans="1:41"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row>
    <row r="487" spans="1:41"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row>
    <row r="488" spans="1:41"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row>
    <row r="489" spans="1:41"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row>
    <row r="490" spans="1:41"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row>
    <row r="491" spans="1:41"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row>
    <row r="492" spans="1:41"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row>
    <row r="493" spans="1:41"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row>
    <row r="494" spans="1:41"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row>
    <row r="495" spans="1:41"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row>
    <row r="496" spans="1:41"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row>
    <row r="497" spans="1:41"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row>
    <row r="498" spans="1:41"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row>
    <row r="499" spans="1:41"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row>
    <row r="500" spans="1:41"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row>
    <row r="501" spans="1:41"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row>
    <row r="502" spans="1:41"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row>
    <row r="503" spans="1:41"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row>
    <row r="504" spans="1:41"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row>
    <row r="505" spans="1:41"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row>
    <row r="506" spans="1:41"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row>
    <row r="507" spans="1:41"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row>
    <row r="508" spans="1:41"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row>
    <row r="509" spans="1:41"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row>
    <row r="510" spans="1:41"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row>
    <row r="511" spans="1:41"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row>
    <row r="512" spans="1:41"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row>
    <row r="513" spans="1:41"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row>
    <row r="514" spans="1:41"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row>
    <row r="515" spans="1:41"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row>
    <row r="516" spans="1:41"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row>
    <row r="517" spans="1:41"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row>
    <row r="518" spans="1:41"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row>
    <row r="519" spans="1:41"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row>
    <row r="520" spans="1:41"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row>
    <row r="521" spans="1:41"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row>
    <row r="522" spans="1:41"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row>
    <row r="523" spans="1:41"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row>
    <row r="524" spans="1:41"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row>
    <row r="525" spans="1:41"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row>
    <row r="526" spans="1:41"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row>
    <row r="527" spans="1:41"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row>
    <row r="528" spans="1:41"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row>
    <row r="529" spans="1:41"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row>
    <row r="530" spans="1:41"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row>
    <row r="531" spans="1:41"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row>
    <row r="532" spans="1:41"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row>
    <row r="533" spans="1:41"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row>
    <row r="534" spans="1:41"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row>
    <row r="535" spans="1:41"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row>
    <row r="536" spans="1:41"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row>
    <row r="537" spans="1:41"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row>
    <row r="538" spans="1:41"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row>
    <row r="539" spans="1:41"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row>
    <row r="540" spans="1:41"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row>
    <row r="541" spans="1:41"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row>
    <row r="542" spans="1:41"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row>
    <row r="543" spans="1:41"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row>
    <row r="544" spans="1:41"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row>
    <row r="545" spans="1:41"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row>
    <row r="546" spans="1:41"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row>
    <row r="547" spans="1:41"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row>
    <row r="548" spans="1:41"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row>
    <row r="549" spans="1:41"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row>
    <row r="550" spans="1:41"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row>
    <row r="551" spans="1:41"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row>
    <row r="552" spans="1:41"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row>
    <row r="553" spans="1:41"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row>
    <row r="554" spans="1:41"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row>
    <row r="555" spans="1:41"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row>
    <row r="556" spans="1:41"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row>
    <row r="557" spans="1:41"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row>
    <row r="558" spans="1:41"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row>
    <row r="559" spans="1:41"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row>
    <row r="560" spans="1:41"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row>
    <row r="561" spans="1:41"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row>
    <row r="562" spans="1:41"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row>
    <row r="563" spans="1:41"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row>
    <row r="564" spans="1:41"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row>
    <row r="565" spans="1:41"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row>
    <row r="566" spans="1:41"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row>
    <row r="567" spans="1:41"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row>
    <row r="568" spans="1:41"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row>
    <row r="569" spans="1:41"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row>
    <row r="570" spans="1:41"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row>
    <row r="571" spans="1:41"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row>
    <row r="572" spans="1:41"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row>
    <row r="573" spans="1:41"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row>
    <row r="574" spans="1:41"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row>
    <row r="575" spans="1:41"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row>
    <row r="576" spans="1:41"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row>
    <row r="577" spans="1:41"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row>
    <row r="578" spans="1:41"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row>
    <row r="579" spans="1:41"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row>
    <row r="580" spans="1:41"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row>
    <row r="581" spans="1:41"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row>
    <row r="582" spans="1:41"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row>
    <row r="583" spans="1:41"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row>
    <row r="584" spans="1:41"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row>
    <row r="585" spans="1:41"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row>
    <row r="586" spans="1:41"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row>
    <row r="587" spans="1:41"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row>
    <row r="588" spans="1:41"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row>
    <row r="589" spans="1:41"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row>
    <row r="590" spans="1:41"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row>
    <row r="591" spans="1:41"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row>
    <row r="592" spans="1:41"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row>
    <row r="593" spans="1:41"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row>
    <row r="594" spans="1:41"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row>
    <row r="595" spans="1:41"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row>
    <row r="596" spans="1:41"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row>
    <row r="597" spans="1:41"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row>
    <row r="598" spans="1:41"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row>
    <row r="599" spans="1:41"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row>
    <row r="600" spans="1:41"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row>
    <row r="601" spans="1:41"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row>
    <row r="602" spans="1:41"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row>
    <row r="603" spans="1:41"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row>
    <row r="604" spans="1:41"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row>
    <row r="605" spans="1:41"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row>
    <row r="606" spans="1:41"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row>
    <row r="607" spans="1:41"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row>
    <row r="608" spans="1:41"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row>
    <row r="609" spans="1:41"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row>
    <row r="610" spans="1:41"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row>
    <row r="611" spans="1:41"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row>
    <row r="612" spans="1:41"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row>
    <row r="613" spans="1:41"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row>
    <row r="614" spans="1:41"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row>
    <row r="615" spans="1:41"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row>
    <row r="616" spans="1:41"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row>
    <row r="617" spans="1:41"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row>
    <row r="618" spans="1:41"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row>
    <row r="619" spans="1:41"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row>
    <row r="620" spans="1:41"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row>
    <row r="621" spans="1:41"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row>
    <row r="622" spans="1:41"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row>
    <row r="623" spans="1:41"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row>
    <row r="624" spans="1:41"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row>
    <row r="625" spans="1:41"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row>
    <row r="626" spans="1:41"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row>
    <row r="627" spans="1:41"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row>
    <row r="628" spans="1:41"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row>
    <row r="629" spans="1:41"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row>
    <row r="630" spans="1:41"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row>
    <row r="631" spans="1:41"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row>
    <row r="632" spans="1:41"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row>
    <row r="633" spans="1:41"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row>
    <row r="634" spans="1:41"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row>
    <row r="635" spans="1:41"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row>
    <row r="636" spans="1:41"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row>
    <row r="637" spans="1:41"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row>
    <row r="638" spans="1:41"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row>
    <row r="639" spans="1:41"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row>
    <row r="640" spans="1:41"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row>
    <row r="641" spans="1:41"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row>
    <row r="642" spans="1:41"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row>
    <row r="643" spans="1:41"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row>
    <row r="644" spans="1:41"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c r="AJ644" s="6"/>
      <c r="AK644" s="6"/>
      <c r="AL644" s="6"/>
      <c r="AM644" s="6"/>
      <c r="AN644" s="6"/>
      <c r="AO644" s="6"/>
    </row>
    <row r="645" spans="1:41"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c r="AJ645" s="6"/>
      <c r="AK645" s="6"/>
      <c r="AL645" s="6"/>
      <c r="AM645" s="6"/>
      <c r="AN645" s="6"/>
      <c r="AO645" s="6"/>
    </row>
    <row r="646" spans="1:41"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c r="AJ646" s="6"/>
      <c r="AK646" s="6"/>
      <c r="AL646" s="6"/>
      <c r="AM646" s="6"/>
      <c r="AN646" s="6"/>
      <c r="AO646" s="6"/>
    </row>
    <row r="647" spans="1:41"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c r="AJ647" s="6"/>
      <c r="AK647" s="6"/>
      <c r="AL647" s="6"/>
      <c r="AM647" s="6"/>
      <c r="AN647" s="6"/>
      <c r="AO647" s="6"/>
    </row>
    <row r="648" spans="1:41"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c r="AJ648" s="6"/>
      <c r="AK648" s="6"/>
      <c r="AL648" s="6"/>
      <c r="AM648" s="6"/>
      <c r="AN648" s="6"/>
      <c r="AO648" s="6"/>
    </row>
    <row r="649" spans="1:41"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c r="AJ649" s="6"/>
      <c r="AK649" s="6"/>
      <c r="AL649" s="6"/>
      <c r="AM649" s="6"/>
      <c r="AN649" s="6"/>
      <c r="AO649" s="6"/>
    </row>
    <row r="650" spans="1:41"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c r="AJ650" s="6"/>
      <c r="AK650" s="6"/>
      <c r="AL650" s="6"/>
      <c r="AM650" s="6"/>
      <c r="AN650" s="6"/>
      <c r="AO650" s="6"/>
    </row>
    <row r="651" spans="1:41"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c r="AJ651" s="6"/>
      <c r="AK651" s="6"/>
      <c r="AL651" s="6"/>
      <c r="AM651" s="6"/>
      <c r="AN651" s="6"/>
      <c r="AO651" s="6"/>
    </row>
    <row r="652" spans="1:41"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c r="AJ652" s="6"/>
      <c r="AK652" s="6"/>
      <c r="AL652" s="6"/>
      <c r="AM652" s="6"/>
      <c r="AN652" s="6"/>
      <c r="AO652" s="6"/>
    </row>
    <row r="653" spans="1:41"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c r="AJ653" s="6"/>
      <c r="AK653" s="6"/>
      <c r="AL653" s="6"/>
      <c r="AM653" s="6"/>
      <c r="AN653" s="6"/>
      <c r="AO653" s="6"/>
    </row>
    <row r="654" spans="1:41"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6"/>
      <c r="AK654" s="6"/>
      <c r="AL654" s="6"/>
      <c r="AM654" s="6"/>
      <c r="AN654" s="6"/>
      <c r="AO654" s="6"/>
    </row>
    <row r="655" spans="1:41"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c r="AJ655" s="6"/>
      <c r="AK655" s="6"/>
      <c r="AL655" s="6"/>
      <c r="AM655" s="6"/>
      <c r="AN655" s="6"/>
      <c r="AO655" s="6"/>
    </row>
    <row r="656" spans="1:41"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c r="AJ656" s="6"/>
      <c r="AK656" s="6"/>
      <c r="AL656" s="6"/>
      <c r="AM656" s="6"/>
      <c r="AN656" s="6"/>
      <c r="AO656" s="6"/>
    </row>
    <row r="657" spans="1:41"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c r="AJ657" s="6"/>
      <c r="AK657" s="6"/>
      <c r="AL657" s="6"/>
      <c r="AM657" s="6"/>
      <c r="AN657" s="6"/>
      <c r="AO657" s="6"/>
    </row>
    <row r="658" spans="1:41"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c r="AJ658" s="6"/>
      <c r="AK658" s="6"/>
      <c r="AL658" s="6"/>
      <c r="AM658" s="6"/>
      <c r="AN658" s="6"/>
      <c r="AO658" s="6"/>
    </row>
    <row r="659" spans="1:41"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row>
    <row r="660" spans="1:41"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row>
    <row r="661" spans="1:41"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row>
    <row r="662" spans="1:41"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row>
    <row r="663" spans="1:41"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row>
    <row r="664" spans="1:41"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1:41"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1:41"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1:41"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1:41"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1:41"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1:41"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1:41"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1:41"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1:41"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1:41"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1:41"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1:41"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row>
    <row r="677" spans="1:41"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row>
    <row r="678" spans="1:41"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row>
    <row r="679" spans="1:41"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row>
    <row r="680" spans="1:41"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row>
    <row r="681" spans="1:41"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row>
    <row r="682" spans="1:41"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row>
    <row r="683" spans="1:41"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row>
    <row r="684" spans="1:41"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row>
    <row r="685" spans="1:41"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row>
    <row r="686" spans="1:41"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row>
    <row r="687" spans="1:41"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row>
    <row r="688" spans="1:41"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row>
    <row r="689" spans="1:41"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row>
    <row r="690" spans="1:41"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row>
    <row r="691" spans="1:41"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row>
    <row r="692" spans="1:41"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row>
    <row r="693" spans="1:41"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row>
    <row r="694" spans="1:41"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row>
    <row r="695" spans="1:41"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row>
    <row r="696" spans="1:41"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row>
    <row r="697" spans="1:41"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row>
    <row r="698" spans="1:41"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row>
    <row r="699" spans="1:41"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row>
    <row r="700" spans="1:41"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row>
    <row r="701" spans="1:41"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row>
    <row r="702" spans="1:41"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row>
    <row r="703" spans="1:41"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row>
    <row r="704" spans="1:41"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row>
    <row r="705" spans="1:41"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row>
    <row r="706" spans="1:41"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row>
    <row r="707" spans="1:41"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row>
    <row r="708" spans="1:41"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row>
    <row r="709" spans="1:41"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row>
    <row r="710" spans="1:41"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row>
    <row r="711" spans="1:41"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row>
    <row r="712" spans="1:41"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row>
    <row r="713" spans="1:41"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row>
    <row r="714" spans="1:41"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row>
    <row r="715" spans="1:41"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row>
    <row r="716" spans="1:41"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row>
    <row r="717" spans="1:41"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row>
    <row r="718" spans="1:41"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row>
    <row r="719" spans="1:41"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row>
    <row r="720" spans="1:41"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row>
    <row r="721" spans="1:41"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row>
    <row r="722" spans="1:41"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row>
    <row r="723" spans="1:41"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row>
    <row r="724" spans="1:41"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row>
    <row r="725" spans="1:41"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row>
    <row r="726" spans="1:41"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row>
    <row r="727" spans="1:41"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row>
    <row r="728" spans="1:41"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row>
    <row r="729" spans="1:41"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row>
    <row r="730" spans="1:41"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row>
    <row r="731" spans="1:41"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row>
    <row r="732" spans="1:41"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row>
    <row r="733" spans="1:41"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row>
    <row r="734" spans="1:41"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row>
    <row r="735" spans="1:41"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row>
    <row r="736" spans="1:41"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row>
    <row r="737" spans="1:41"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row>
    <row r="738" spans="1:41"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row>
    <row r="739" spans="1:41"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row>
    <row r="740" spans="1:41"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row>
    <row r="741" spans="1:41"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row>
    <row r="742" spans="1:41"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row>
    <row r="743" spans="1:41"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row>
    <row r="744" spans="1:41"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row>
    <row r="745" spans="1:41"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row>
    <row r="746" spans="1:41"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row>
    <row r="747" spans="1:41"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row>
    <row r="748" spans="1:41"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row>
    <row r="749" spans="1:41"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row>
    <row r="750" spans="1:41"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row>
    <row r="751" spans="1:41"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row>
    <row r="752" spans="1:41"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row>
    <row r="753" spans="1:41"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row>
    <row r="754" spans="1:41"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row>
    <row r="755" spans="1:41"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row>
    <row r="756" spans="1:41"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row>
    <row r="757" spans="1:41"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row>
    <row r="758" spans="1:41"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row>
    <row r="759" spans="1:41"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row>
    <row r="760" spans="1:41"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row>
    <row r="761" spans="1:41"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row>
    <row r="762" spans="1:41"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row>
    <row r="763" spans="1:41"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row>
    <row r="764" spans="1:41"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row>
    <row r="765" spans="1:41"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row>
    <row r="766" spans="1:41"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row>
    <row r="767" spans="1:41"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row>
    <row r="768" spans="1:41"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row>
    <row r="769" spans="1:41"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row>
    <row r="770" spans="1:41"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row>
    <row r="771" spans="1:41"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row>
    <row r="772" spans="1:41"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row>
    <row r="773" spans="1:41"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row>
    <row r="774" spans="1:41"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row>
    <row r="775" spans="1:41"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row>
    <row r="776" spans="1:41"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row>
    <row r="777" spans="1:41"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row>
    <row r="778" spans="1:41"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row>
    <row r="779" spans="1:41"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row>
    <row r="780" spans="1:41"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row>
    <row r="781" spans="1:41"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row>
    <row r="782" spans="1:41"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row>
    <row r="783" spans="1:41"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row>
    <row r="784" spans="1:41"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row>
    <row r="785" spans="1:41"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row>
    <row r="786" spans="1:41"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row>
    <row r="787" spans="1:41"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row>
    <row r="788" spans="1:41"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row>
    <row r="789" spans="1:41"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row>
    <row r="790" spans="1:41"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row>
    <row r="791" spans="1:41"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row>
    <row r="792" spans="1:41"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row>
    <row r="793" spans="1:41"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row>
    <row r="794" spans="1:41"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row>
    <row r="795" spans="1:41"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row>
    <row r="796" spans="1:41"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row>
    <row r="797" spans="1:41"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row>
    <row r="798" spans="1:41"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row>
    <row r="799" spans="1:41"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row>
    <row r="800" spans="1:41"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row>
    <row r="801" spans="1:41"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row>
    <row r="802" spans="1:41"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row>
    <row r="803" spans="1:41"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row>
    <row r="804" spans="1:41"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row>
    <row r="805" spans="1:41"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row>
    <row r="806" spans="1:41"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row>
    <row r="807" spans="1:41"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row>
    <row r="808" spans="1:41"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row>
    <row r="809" spans="1:41"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row>
    <row r="810" spans="1:41"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row>
    <row r="811" spans="1:41"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row>
    <row r="812" spans="1:41"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row>
    <row r="813" spans="1:41"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row>
    <row r="814" spans="1:41"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row>
    <row r="815" spans="1:41"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row>
    <row r="816" spans="1:41"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row>
    <row r="817" spans="1:41"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row>
    <row r="818" spans="1:41"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row>
    <row r="819" spans="1:41"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row>
    <row r="820" spans="1:41"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row>
    <row r="821" spans="1:41"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row>
    <row r="822" spans="1:41"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row>
    <row r="823" spans="1:41"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row>
    <row r="824" spans="1:41"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row>
    <row r="825" spans="1:41"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row>
    <row r="826" spans="1:41"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row>
    <row r="827" spans="1:41"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row>
    <row r="828" spans="1:41"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row>
    <row r="829" spans="1:41"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row>
    <row r="830" spans="1:41"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row>
    <row r="831" spans="1:41"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row>
    <row r="832" spans="1:41"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row>
    <row r="833" spans="1:41"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row>
    <row r="834" spans="1:41"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row>
    <row r="835" spans="1:41"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row>
    <row r="836" spans="1:41"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row>
    <row r="837" spans="1:41"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row>
    <row r="838" spans="1:41"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row>
    <row r="839" spans="1:41"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row>
    <row r="840" spans="1:41"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row>
    <row r="841" spans="1:41"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row>
    <row r="842" spans="1:41"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row>
    <row r="843" spans="1:41"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row>
    <row r="844" spans="1:41"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row>
    <row r="845" spans="1:41"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row>
    <row r="846" spans="1:41"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row>
    <row r="847" spans="1:41"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row>
    <row r="848" spans="1:41"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row>
    <row r="849" spans="1:41"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row>
    <row r="850" spans="1:41"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row>
    <row r="851" spans="1:41"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row>
    <row r="852" spans="1:41"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row>
    <row r="853" spans="1:41"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row>
    <row r="854" spans="1:41"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row>
    <row r="855" spans="1:41"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row>
    <row r="856" spans="1:41"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row>
    <row r="857" spans="1:41"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row>
    <row r="858" spans="1:41"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row>
    <row r="859" spans="1:41"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row>
    <row r="860" spans="1:41"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row>
    <row r="861" spans="1:41"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row>
    <row r="862" spans="1:41"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row>
    <row r="863" spans="1:41"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row>
    <row r="864" spans="1:41"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row>
    <row r="865" spans="1:41"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row>
    <row r="866" spans="1:41"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row>
    <row r="867" spans="1:41"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row>
    <row r="868" spans="1:41"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row>
    <row r="869" spans="1:41"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row>
    <row r="870" spans="1:41"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row>
    <row r="871" spans="1:41"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row>
    <row r="872" spans="1:41"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row>
    <row r="873" spans="1:41"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row>
    <row r="874" spans="1:41"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row>
    <row r="875" spans="1:41"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row>
    <row r="876" spans="1:41"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row>
    <row r="877" spans="1:41"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row>
    <row r="878" spans="1:41"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row>
    <row r="879" spans="1:41"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row>
    <row r="880" spans="1:41"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row>
    <row r="881" spans="1:41"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row>
    <row r="882" spans="1:41"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row>
    <row r="883" spans="1:41"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row>
    <row r="884" spans="1:41"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row>
    <row r="885" spans="1:41"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row>
    <row r="886" spans="1:41"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row>
    <row r="887" spans="1:41"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row>
    <row r="888" spans="1:41"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row>
    <row r="889" spans="1:41"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row>
    <row r="890" spans="1:41"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row>
    <row r="891" spans="1:41"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row>
    <row r="892" spans="1:41"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row>
    <row r="893" spans="1:41"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row>
    <row r="894" spans="1:41"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row>
    <row r="895" spans="1:41"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row>
    <row r="896" spans="1:41"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row>
    <row r="897" spans="1:41"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row>
    <row r="898" spans="1:41"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row>
    <row r="899" spans="1:41"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row>
    <row r="900" spans="1:41"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row>
    <row r="901" spans="1:41"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row>
    <row r="902" spans="1:41"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row>
    <row r="903" spans="1:41"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row>
    <row r="904" spans="1:41"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row>
    <row r="905" spans="1:41"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row>
    <row r="906" spans="1:41"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row>
    <row r="907" spans="1:41"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row>
    <row r="908" spans="1:41"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row>
    <row r="909" spans="1:41"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row>
    <row r="910" spans="1:41"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row>
    <row r="911" spans="1:41"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row>
    <row r="912" spans="1:41"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row>
    <row r="913" spans="1:41"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row>
    <row r="914" spans="1:41"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row>
    <row r="915" spans="1:41"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row>
    <row r="916" spans="1:41"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row>
    <row r="917" spans="1:41"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row>
    <row r="918" spans="1:41"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row>
    <row r="919" spans="1:41"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row>
    <row r="920" spans="1:41"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row>
    <row r="921" spans="1:41"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row>
    <row r="922" spans="1:41"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row>
    <row r="923" spans="1:41"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row>
    <row r="924" spans="1:41"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row>
    <row r="925" spans="1:41"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row>
    <row r="926" spans="1:41"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row>
    <row r="927" spans="1:41"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row>
    <row r="928" spans="1:41"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row>
    <row r="929" spans="1:41"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row>
    <row r="930" spans="1:41"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row>
    <row r="931" spans="1:41"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row>
    <row r="932" spans="1:41"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row>
    <row r="933" spans="1:41"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row>
    <row r="934" spans="1:41"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row>
    <row r="935" spans="1:41"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row>
    <row r="936" spans="1:41"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row>
    <row r="937" spans="1:41"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row>
    <row r="938" spans="1:41"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row>
    <row r="939" spans="1:41"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row>
    <row r="940" spans="1:41"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row>
    <row r="941" spans="1:41"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row>
    <row r="942" spans="1:41"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row>
    <row r="943" spans="1:41"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row>
    <row r="944" spans="1:41"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row>
    <row r="945" spans="1:41"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row>
    <row r="946" spans="1:41"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row>
    <row r="947" spans="1:41"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row>
    <row r="948" spans="1:41"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row>
    <row r="949" spans="1:41"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row>
    <row r="950" spans="1:41"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row>
    <row r="951" spans="1:41"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row>
    <row r="952" spans="1:41"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row>
    <row r="953" spans="1:41"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row>
    <row r="954" spans="1:41"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row>
    <row r="955" spans="1:41"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row>
    <row r="956" spans="1:41"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row>
    <row r="957" spans="1:41"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row>
    <row r="958" spans="1:41"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row>
    <row r="959" spans="1:41"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row>
    <row r="960" spans="1:41"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row>
    <row r="961" spans="1:41"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row>
    <row r="962" spans="1:41"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row>
    <row r="963" spans="1:41"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row>
    <row r="964" spans="1:41"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row>
    <row r="965" spans="1:41"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row>
    <row r="966" spans="1:41"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row>
    <row r="967" spans="1:41"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row>
    <row r="968" spans="1:41"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row>
    <row r="969" spans="1:41"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row>
    <row r="970" spans="1:41"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row>
    <row r="971" spans="1:41"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row>
    <row r="972" spans="1:41"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row>
    <row r="973" spans="1:41"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row>
    <row r="974" spans="1:41"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row>
    <row r="975" spans="1:41"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row>
    <row r="976" spans="1:41"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row>
    <row r="977" spans="1:41"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row>
    <row r="978" spans="1:41"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row>
    <row r="979" spans="1:41"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row>
    <row r="980" spans="1:41"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row>
    <row r="981" spans="1:41"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row>
    <row r="982" spans="1:41"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row>
    <row r="983" spans="1:41"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row>
    <row r="984" spans="1:41"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row>
    <row r="985" spans="1:41"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row>
    <row r="986" spans="1:41"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row>
    <row r="987" spans="1:41"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row>
    <row r="988" spans="1:41"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row>
    <row r="989" spans="1:41"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row>
    <row r="990" spans="1:41"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row>
    <row r="991" spans="1:41"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row>
    <row r="992" spans="1:41"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row>
    <row r="993" spans="1:41"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row>
    <row r="994" spans="1:41"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row>
    <row r="995" spans="1:41"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row>
    <row r="996" spans="1:41"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row>
    <row r="997" spans="1:41"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row>
    <row r="998" spans="1:41"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row>
    <row r="999" spans="1:41"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row>
    <row r="1000" spans="1:41"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row>
  </sheetData>
  <mergeCells count="66">
    <mergeCell ref="N10:N13"/>
    <mergeCell ref="N14:N16"/>
    <mergeCell ref="N17:N19"/>
    <mergeCell ref="N20:N22"/>
    <mergeCell ref="N23:N25"/>
    <mergeCell ref="Z20:Z22"/>
    <mergeCell ref="Z23:Z25"/>
    <mergeCell ref="P7:T7"/>
    <mergeCell ref="P8:R8"/>
    <mergeCell ref="T10:T13"/>
    <mergeCell ref="T14:T16"/>
    <mergeCell ref="T17:T19"/>
    <mergeCell ref="D7:H7"/>
    <mergeCell ref="D8:F8"/>
    <mergeCell ref="A6:Z6"/>
    <mergeCell ref="A7:A9"/>
    <mergeCell ref="B7:B9"/>
    <mergeCell ref="C7:C9"/>
    <mergeCell ref="H8:H9"/>
    <mergeCell ref="N8:N9"/>
    <mergeCell ref="T8:T9"/>
    <mergeCell ref="Z8:Z9"/>
    <mergeCell ref="V7:Z7"/>
    <mergeCell ref="V8:X8"/>
    <mergeCell ref="J7:N7"/>
    <mergeCell ref="J8:L8"/>
    <mergeCell ref="Z26:Z28"/>
    <mergeCell ref="Z29:Z31"/>
    <mergeCell ref="A10:A11"/>
    <mergeCell ref="H10:H13"/>
    <mergeCell ref="H14:H16"/>
    <mergeCell ref="H17:H19"/>
    <mergeCell ref="H20:H22"/>
    <mergeCell ref="B15:B16"/>
    <mergeCell ref="B18:B19"/>
    <mergeCell ref="B12:B13"/>
    <mergeCell ref="B21:B22"/>
    <mergeCell ref="T20:T22"/>
    <mergeCell ref="T23:T25"/>
    <mergeCell ref="Z10:Z13"/>
    <mergeCell ref="Z14:Z16"/>
    <mergeCell ref="Z17:Z19"/>
    <mergeCell ref="B52:D52"/>
    <mergeCell ref="J52:L52"/>
    <mergeCell ref="T26:T28"/>
    <mergeCell ref="T29:T31"/>
    <mergeCell ref="R51:W51"/>
    <mergeCell ref="R52:W52"/>
    <mergeCell ref="N26:N28"/>
    <mergeCell ref="N29:N31"/>
    <mergeCell ref="A56:Z56"/>
    <mergeCell ref="B58:Z58"/>
    <mergeCell ref="H23:H25"/>
    <mergeCell ref="B24:B25"/>
    <mergeCell ref="H26:H28"/>
    <mergeCell ref="B27:B28"/>
    <mergeCell ref="H29:H31"/>
    <mergeCell ref="B30:B31"/>
    <mergeCell ref="A34:B34"/>
    <mergeCell ref="B53:D53"/>
    <mergeCell ref="R53:W53"/>
    <mergeCell ref="R54:W54"/>
    <mergeCell ref="A36:B36"/>
    <mergeCell ref="A38:B38"/>
    <mergeCell ref="B51:D51"/>
    <mergeCell ref="J51:L51"/>
  </mergeCells>
  <printOptions horizontalCentered="1"/>
  <pageMargins left="0.78740157480314965" right="0.39370078740157483" top="0.39370078740157483" bottom="0.39370078740157483" header="0" footer="0"/>
  <pageSetup scale="4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55" zoomScaleNormal="55"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12.7265625" customWidth="1"/>
    <col min="24" max="26" width="11.453125" customWidth="1"/>
  </cols>
  <sheetData>
    <row r="1" spans="1:26" ht="18.75" customHeight="1">
      <c r="A1" s="482" t="s">
        <v>154</v>
      </c>
      <c r="B1" s="425"/>
      <c r="C1" s="425"/>
      <c r="D1" s="425"/>
      <c r="E1" s="425"/>
      <c r="F1" s="425"/>
      <c r="G1" s="425"/>
      <c r="H1" s="425"/>
      <c r="I1" s="425"/>
      <c r="J1" s="425"/>
      <c r="K1" s="425"/>
      <c r="L1" s="425"/>
      <c r="M1" s="425"/>
      <c r="N1" s="425"/>
      <c r="O1" s="425"/>
      <c r="P1" s="425"/>
      <c r="Q1" s="425"/>
      <c r="R1" s="425"/>
      <c r="S1" s="425"/>
      <c r="T1" s="426"/>
      <c r="U1" s="113"/>
      <c r="V1" s="6"/>
      <c r="W1" s="6"/>
      <c r="X1" s="6"/>
      <c r="Y1" s="6"/>
      <c r="Z1" s="6"/>
    </row>
    <row r="2" spans="1:26" ht="12" customHeight="1">
      <c r="A2" s="483" t="s">
        <v>155</v>
      </c>
      <c r="B2" s="425"/>
      <c r="C2" s="425"/>
      <c r="D2" s="425"/>
      <c r="E2" s="425"/>
      <c r="F2" s="425"/>
      <c r="G2" s="425"/>
      <c r="H2" s="425"/>
      <c r="I2" s="425"/>
      <c r="J2" s="425"/>
      <c r="K2" s="425"/>
      <c r="L2" s="425"/>
      <c r="M2" s="425"/>
      <c r="N2" s="425"/>
      <c r="O2" s="425"/>
      <c r="P2" s="425"/>
      <c r="Q2" s="426"/>
      <c r="R2" s="113"/>
      <c r="S2" s="113"/>
      <c r="T2" s="113"/>
      <c r="U2" s="113"/>
      <c r="V2" s="6"/>
      <c r="W2" s="6"/>
      <c r="X2" s="6"/>
      <c r="Y2" s="6"/>
      <c r="Z2" s="6"/>
    </row>
    <row r="3" spans="1:26" ht="14.25" customHeight="1">
      <c r="A3" s="484" t="s">
        <v>156</v>
      </c>
      <c r="B3" s="425"/>
      <c r="C3" s="425"/>
      <c r="D3" s="425"/>
      <c r="E3" s="425"/>
      <c r="F3" s="425"/>
      <c r="G3" s="425"/>
      <c r="H3" s="425"/>
      <c r="I3" s="425"/>
      <c r="J3" s="425"/>
      <c r="K3" s="425"/>
      <c r="L3" s="425"/>
      <c r="M3" s="425"/>
      <c r="N3" s="425"/>
      <c r="O3" s="425"/>
      <c r="P3" s="425"/>
      <c r="Q3" s="425"/>
      <c r="R3" s="425"/>
      <c r="S3" s="425"/>
      <c r="T3" s="426"/>
      <c r="U3" s="114"/>
      <c r="V3" s="6"/>
      <c r="W3" s="6"/>
      <c r="X3" s="6"/>
      <c r="Y3" s="6"/>
      <c r="Z3" s="6"/>
    </row>
    <row r="4" spans="1:26" ht="13.5" customHeight="1">
      <c r="A4" s="485" t="s">
        <v>157</v>
      </c>
      <c r="B4" s="425"/>
      <c r="C4" s="425"/>
      <c r="D4" s="425"/>
      <c r="E4" s="425"/>
      <c r="F4" s="425"/>
      <c r="G4" s="425"/>
      <c r="H4" s="425"/>
      <c r="I4" s="425"/>
      <c r="J4" s="425"/>
      <c r="K4" s="425"/>
      <c r="L4" s="425"/>
      <c r="M4" s="425"/>
      <c r="N4" s="425"/>
      <c r="O4" s="425"/>
      <c r="P4" s="425"/>
      <c r="Q4" s="425"/>
      <c r="R4" s="425"/>
      <c r="S4" s="425"/>
      <c r="T4" s="426"/>
      <c r="U4" s="115"/>
      <c r="V4" s="6"/>
      <c r="W4" s="6"/>
      <c r="X4" s="6"/>
      <c r="Y4" s="6"/>
      <c r="Z4" s="6"/>
    </row>
    <row r="5" spans="1:26" ht="14.25" customHeight="1">
      <c r="A5" s="486" t="s">
        <v>158</v>
      </c>
      <c r="B5" s="425"/>
      <c r="C5" s="425"/>
      <c r="D5" s="425"/>
      <c r="E5" s="425"/>
      <c r="F5" s="425"/>
      <c r="G5" s="425"/>
      <c r="H5" s="425"/>
      <c r="I5" s="425"/>
      <c r="J5" s="425"/>
      <c r="K5" s="425"/>
      <c r="L5" s="425"/>
      <c r="M5" s="425"/>
      <c r="N5" s="425"/>
      <c r="O5" s="425"/>
      <c r="P5" s="425"/>
      <c r="Q5" s="425"/>
      <c r="R5" s="425"/>
      <c r="S5" s="425"/>
      <c r="T5" s="426"/>
      <c r="U5" s="115"/>
      <c r="V5" s="6"/>
      <c r="W5" s="6"/>
      <c r="X5" s="6"/>
      <c r="Y5" s="6"/>
      <c r="Z5" s="6"/>
    </row>
    <row r="6" spans="1:26" ht="18">
      <c r="A6" s="489" t="s">
        <v>159</v>
      </c>
      <c r="B6" s="406"/>
      <c r="C6" s="406"/>
      <c r="D6" s="406"/>
      <c r="E6" s="406"/>
      <c r="F6" s="406"/>
      <c r="G6" s="406"/>
      <c r="H6" s="406"/>
      <c r="I6" s="406"/>
      <c r="J6" s="406"/>
      <c r="K6" s="406"/>
      <c r="L6" s="406"/>
      <c r="M6" s="406"/>
      <c r="N6" s="406"/>
      <c r="O6" s="406"/>
      <c r="P6" s="407"/>
      <c r="Q6" s="116"/>
      <c r="R6" s="487" t="s">
        <v>94</v>
      </c>
      <c r="S6" s="406"/>
      <c r="T6" s="406"/>
      <c r="U6" s="407"/>
      <c r="V6" s="65"/>
      <c r="W6" s="6"/>
      <c r="X6" s="6"/>
      <c r="Y6" s="6"/>
      <c r="Z6" s="6"/>
    </row>
    <row r="7" spans="1:26" ht="30" customHeight="1">
      <c r="A7" s="488" t="s">
        <v>160</v>
      </c>
      <c r="B7" s="490" t="s">
        <v>161</v>
      </c>
      <c r="C7" s="406"/>
      <c r="D7" s="406"/>
      <c r="E7" s="406"/>
      <c r="F7" s="406"/>
      <c r="G7" s="406"/>
      <c r="H7" s="406"/>
      <c r="I7" s="406"/>
      <c r="J7" s="406"/>
      <c r="K7" s="406"/>
      <c r="L7" s="406"/>
      <c r="M7" s="406"/>
      <c r="N7" s="406"/>
      <c r="O7" s="406"/>
      <c r="P7" s="407"/>
      <c r="Q7" s="117"/>
      <c r="R7" s="118"/>
      <c r="S7" s="118"/>
      <c r="T7" s="118"/>
      <c r="U7" s="119"/>
      <c r="V7" s="6"/>
      <c r="W7" s="6"/>
      <c r="X7" s="6"/>
      <c r="Y7" s="6"/>
      <c r="Z7" s="6"/>
    </row>
    <row r="8" spans="1:26" ht="25.5" customHeight="1">
      <c r="A8" s="453"/>
      <c r="B8" s="491" t="s">
        <v>162</v>
      </c>
      <c r="C8" s="120"/>
      <c r="D8" s="493" t="s">
        <v>163</v>
      </c>
      <c r="E8" s="121"/>
      <c r="F8" s="495" t="s">
        <v>164</v>
      </c>
      <c r="G8" s="406"/>
      <c r="H8" s="407"/>
      <c r="I8" s="120"/>
      <c r="J8" s="495" t="s">
        <v>165</v>
      </c>
      <c r="K8" s="406"/>
      <c r="L8" s="407"/>
      <c r="M8" s="121"/>
      <c r="N8" s="488" t="s">
        <v>166</v>
      </c>
      <c r="O8" s="121"/>
      <c r="P8" s="488" t="s">
        <v>167</v>
      </c>
      <c r="Q8" s="121"/>
      <c r="R8" s="495" t="s">
        <v>168</v>
      </c>
      <c r="S8" s="406"/>
      <c r="T8" s="406"/>
      <c r="U8" s="407"/>
      <c r="V8" s="6"/>
      <c r="W8" s="6"/>
      <c r="X8" s="6"/>
      <c r="Y8" s="6"/>
      <c r="Z8" s="6"/>
    </row>
    <row r="9" spans="1:26" ht="27.75" customHeight="1">
      <c r="A9" s="428"/>
      <c r="B9" s="492"/>
      <c r="C9" s="122"/>
      <c r="D9" s="494"/>
      <c r="E9" s="62"/>
      <c r="F9" s="123" t="s">
        <v>133</v>
      </c>
      <c r="G9" s="123" t="s">
        <v>134</v>
      </c>
      <c r="H9" s="123" t="s">
        <v>135</v>
      </c>
      <c r="I9" s="122"/>
      <c r="J9" s="123" t="s">
        <v>133</v>
      </c>
      <c r="K9" s="123" t="s">
        <v>134</v>
      </c>
      <c r="L9" s="123" t="s">
        <v>135</v>
      </c>
      <c r="M9" s="62"/>
      <c r="N9" s="428"/>
      <c r="O9" s="62"/>
      <c r="P9" s="428"/>
      <c r="Q9" s="62"/>
      <c r="R9" s="123" t="s">
        <v>133</v>
      </c>
      <c r="S9" s="123" t="s">
        <v>134</v>
      </c>
      <c r="T9" s="123" t="s">
        <v>135</v>
      </c>
      <c r="U9" s="124" t="s">
        <v>169</v>
      </c>
      <c r="V9" s="6"/>
      <c r="W9" s="6"/>
      <c r="X9" s="6"/>
      <c r="Y9" s="6"/>
      <c r="Z9" s="6"/>
    </row>
    <row r="10" spans="1:26" ht="6" customHeight="1">
      <c r="A10" s="496"/>
      <c r="B10" s="497"/>
      <c r="C10" s="497"/>
      <c r="D10" s="497"/>
      <c r="E10" s="497"/>
      <c r="F10" s="497"/>
      <c r="G10" s="497"/>
      <c r="H10" s="497"/>
      <c r="I10" s="497"/>
      <c r="J10" s="497"/>
      <c r="K10" s="497"/>
      <c r="L10" s="497"/>
      <c r="M10" s="497"/>
      <c r="N10" s="497"/>
      <c r="O10" s="497"/>
      <c r="P10" s="497"/>
      <c r="Q10" s="497"/>
      <c r="R10" s="497"/>
      <c r="S10" s="497"/>
      <c r="T10" s="497"/>
      <c r="U10" s="419"/>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479" t="s">
        <v>170</v>
      </c>
      <c r="B12" s="402"/>
      <c r="C12" s="402"/>
      <c r="D12" s="402"/>
      <c r="E12" s="402"/>
      <c r="F12" s="402"/>
      <c r="G12" s="402"/>
      <c r="H12" s="402"/>
      <c r="I12" s="402"/>
      <c r="J12" s="402"/>
      <c r="K12" s="402"/>
      <c r="L12" s="402"/>
      <c r="M12" s="402"/>
      <c r="N12" s="402"/>
      <c r="O12" s="402"/>
      <c r="P12" s="402"/>
      <c r="Q12" s="402"/>
      <c r="R12" s="402"/>
      <c r="S12" s="402"/>
      <c r="T12" s="402"/>
      <c r="U12" s="480"/>
      <c r="V12" s="6"/>
      <c r="W12" s="134"/>
      <c r="X12" s="134"/>
      <c r="Y12" s="6"/>
      <c r="Z12" s="6"/>
    </row>
    <row r="13" spans="1:26" ht="34.5" customHeight="1">
      <c r="A13" s="481"/>
      <c r="B13" s="402"/>
      <c r="C13" s="402"/>
      <c r="D13" s="402"/>
      <c r="E13" s="402"/>
      <c r="F13" s="402"/>
      <c r="G13" s="402"/>
      <c r="H13" s="402"/>
      <c r="I13" s="402"/>
      <c r="J13" s="402"/>
      <c r="K13" s="402"/>
      <c r="L13" s="402"/>
      <c r="M13" s="402"/>
      <c r="N13" s="402"/>
      <c r="O13" s="402"/>
      <c r="P13" s="402"/>
      <c r="Q13" s="402"/>
      <c r="R13" s="402"/>
      <c r="S13" s="402"/>
      <c r="T13" s="402"/>
      <c r="U13" s="480"/>
      <c r="V13" s="6"/>
      <c r="W13" s="134"/>
      <c r="X13" s="134"/>
      <c r="Y13" s="6"/>
      <c r="Z13" s="6"/>
    </row>
    <row r="14" spans="1:26" ht="34.5" customHeight="1">
      <c r="A14" s="481"/>
      <c r="B14" s="402"/>
      <c r="C14" s="402"/>
      <c r="D14" s="402"/>
      <c r="E14" s="402"/>
      <c r="F14" s="402"/>
      <c r="G14" s="402"/>
      <c r="H14" s="402"/>
      <c r="I14" s="402"/>
      <c r="J14" s="402"/>
      <c r="K14" s="402"/>
      <c r="L14" s="402"/>
      <c r="M14" s="402"/>
      <c r="N14" s="402"/>
      <c r="O14" s="402"/>
      <c r="P14" s="402"/>
      <c r="Q14" s="402"/>
      <c r="R14" s="402"/>
      <c r="S14" s="402"/>
      <c r="T14" s="402"/>
      <c r="U14" s="480"/>
      <c r="V14" s="6"/>
      <c r="W14" s="134"/>
      <c r="X14" s="134"/>
      <c r="Y14" s="6"/>
      <c r="Z14" s="6"/>
    </row>
    <row r="15" spans="1:26" ht="34.5" customHeight="1">
      <c r="A15" s="481"/>
      <c r="B15" s="402"/>
      <c r="C15" s="402"/>
      <c r="D15" s="402"/>
      <c r="E15" s="402"/>
      <c r="F15" s="402"/>
      <c r="G15" s="402"/>
      <c r="H15" s="402"/>
      <c r="I15" s="402"/>
      <c r="J15" s="402"/>
      <c r="K15" s="402"/>
      <c r="L15" s="402"/>
      <c r="M15" s="402"/>
      <c r="N15" s="402"/>
      <c r="O15" s="402"/>
      <c r="P15" s="402"/>
      <c r="Q15" s="402"/>
      <c r="R15" s="402"/>
      <c r="S15" s="402"/>
      <c r="T15" s="402"/>
      <c r="U15" s="480"/>
      <c r="V15" s="6"/>
      <c r="W15" s="134"/>
      <c r="X15" s="134"/>
      <c r="Y15" s="6"/>
      <c r="Z15" s="6"/>
    </row>
    <row r="16" spans="1:26" ht="34.5" customHeight="1">
      <c r="A16" s="481"/>
      <c r="B16" s="402"/>
      <c r="C16" s="402"/>
      <c r="D16" s="402"/>
      <c r="E16" s="402"/>
      <c r="F16" s="402"/>
      <c r="G16" s="402"/>
      <c r="H16" s="402"/>
      <c r="I16" s="402"/>
      <c r="J16" s="402"/>
      <c r="K16" s="402"/>
      <c r="L16" s="402"/>
      <c r="M16" s="402"/>
      <c r="N16" s="402"/>
      <c r="O16" s="402"/>
      <c r="P16" s="402"/>
      <c r="Q16" s="402"/>
      <c r="R16" s="402"/>
      <c r="S16" s="402"/>
      <c r="T16" s="402"/>
      <c r="U16" s="480"/>
      <c r="V16" s="6"/>
      <c r="W16" s="134"/>
      <c r="X16" s="134"/>
      <c r="Y16" s="6"/>
      <c r="Z16" s="6"/>
    </row>
    <row r="17" spans="1:26" ht="34.5" customHeight="1">
      <c r="A17" s="481"/>
      <c r="B17" s="402"/>
      <c r="C17" s="402"/>
      <c r="D17" s="402"/>
      <c r="E17" s="402"/>
      <c r="F17" s="402"/>
      <c r="G17" s="402"/>
      <c r="H17" s="402"/>
      <c r="I17" s="402"/>
      <c r="J17" s="402"/>
      <c r="K17" s="402"/>
      <c r="L17" s="402"/>
      <c r="M17" s="402"/>
      <c r="N17" s="402"/>
      <c r="O17" s="402"/>
      <c r="P17" s="402"/>
      <c r="Q17" s="402"/>
      <c r="R17" s="402"/>
      <c r="S17" s="402"/>
      <c r="T17" s="402"/>
      <c r="U17" s="480"/>
      <c r="V17" s="6"/>
      <c r="W17" s="134"/>
      <c r="X17" s="134"/>
      <c r="Y17" s="6"/>
      <c r="Z17" s="6"/>
    </row>
    <row r="18" spans="1:26" ht="34.5" customHeight="1">
      <c r="A18" s="481"/>
      <c r="B18" s="402"/>
      <c r="C18" s="402"/>
      <c r="D18" s="402"/>
      <c r="E18" s="402"/>
      <c r="F18" s="402"/>
      <c r="G18" s="402"/>
      <c r="H18" s="402"/>
      <c r="I18" s="402"/>
      <c r="J18" s="402"/>
      <c r="K18" s="402"/>
      <c r="L18" s="402"/>
      <c r="M18" s="402"/>
      <c r="N18" s="402"/>
      <c r="O18" s="402"/>
      <c r="P18" s="402"/>
      <c r="Q18" s="402"/>
      <c r="R18" s="402"/>
      <c r="S18" s="402"/>
      <c r="T18" s="402"/>
      <c r="U18" s="480"/>
      <c r="V18" s="6"/>
      <c r="W18" s="134"/>
      <c r="X18" s="134"/>
      <c r="Y18" s="6"/>
      <c r="Z18" s="6"/>
    </row>
    <row r="19" spans="1:26" ht="34.5" customHeight="1">
      <c r="A19" s="481"/>
      <c r="B19" s="402"/>
      <c r="C19" s="402"/>
      <c r="D19" s="402"/>
      <c r="E19" s="402"/>
      <c r="F19" s="402"/>
      <c r="G19" s="402"/>
      <c r="H19" s="402"/>
      <c r="I19" s="402"/>
      <c r="J19" s="402"/>
      <c r="K19" s="402"/>
      <c r="L19" s="402"/>
      <c r="M19" s="402"/>
      <c r="N19" s="402"/>
      <c r="O19" s="402"/>
      <c r="P19" s="402"/>
      <c r="Q19" s="402"/>
      <c r="R19" s="402"/>
      <c r="S19" s="402"/>
      <c r="T19" s="402"/>
      <c r="U19" s="480"/>
      <c r="V19" s="6"/>
      <c r="W19" s="134"/>
      <c r="X19" s="134"/>
      <c r="Y19" s="6"/>
      <c r="Z19" s="6"/>
    </row>
    <row r="20" spans="1:26" ht="34.5" customHeight="1">
      <c r="A20" s="481"/>
      <c r="B20" s="402"/>
      <c r="C20" s="402"/>
      <c r="D20" s="402"/>
      <c r="E20" s="402"/>
      <c r="F20" s="402"/>
      <c r="G20" s="402"/>
      <c r="H20" s="402"/>
      <c r="I20" s="402"/>
      <c r="J20" s="402"/>
      <c r="K20" s="402"/>
      <c r="L20" s="402"/>
      <c r="M20" s="402"/>
      <c r="N20" s="402"/>
      <c r="O20" s="402"/>
      <c r="P20" s="402"/>
      <c r="Q20" s="402"/>
      <c r="R20" s="402"/>
      <c r="S20" s="402"/>
      <c r="T20" s="402"/>
      <c r="U20" s="480"/>
      <c r="V20" s="6"/>
      <c r="W20" s="134"/>
      <c r="X20" s="134"/>
      <c r="Y20" s="6"/>
      <c r="Z20" s="6"/>
    </row>
    <row r="21" spans="1:26" ht="34.5" customHeight="1">
      <c r="A21" s="481"/>
      <c r="B21" s="402"/>
      <c r="C21" s="402"/>
      <c r="D21" s="402"/>
      <c r="E21" s="402"/>
      <c r="F21" s="402"/>
      <c r="G21" s="402"/>
      <c r="H21" s="402"/>
      <c r="I21" s="402"/>
      <c r="J21" s="402"/>
      <c r="K21" s="402"/>
      <c r="L21" s="402"/>
      <c r="M21" s="402"/>
      <c r="N21" s="402"/>
      <c r="O21" s="402"/>
      <c r="P21" s="402"/>
      <c r="Q21" s="402"/>
      <c r="R21" s="402"/>
      <c r="S21" s="402"/>
      <c r="T21" s="402"/>
      <c r="U21" s="480"/>
      <c r="V21" s="6"/>
      <c r="W21" s="134"/>
      <c r="X21" s="134"/>
      <c r="Y21" s="6"/>
      <c r="Z21" s="6"/>
    </row>
    <row r="22" spans="1:26" ht="34.5" customHeight="1">
      <c r="A22" s="481"/>
      <c r="B22" s="402"/>
      <c r="C22" s="402"/>
      <c r="D22" s="402"/>
      <c r="E22" s="402"/>
      <c r="F22" s="402"/>
      <c r="G22" s="402"/>
      <c r="H22" s="402"/>
      <c r="I22" s="402"/>
      <c r="J22" s="402"/>
      <c r="K22" s="402"/>
      <c r="L22" s="402"/>
      <c r="M22" s="402"/>
      <c r="N22" s="402"/>
      <c r="O22" s="402"/>
      <c r="P22" s="402"/>
      <c r="Q22" s="402"/>
      <c r="R22" s="402"/>
      <c r="S22" s="402"/>
      <c r="T22" s="402"/>
      <c r="U22" s="480"/>
      <c r="V22" s="6"/>
      <c r="W22" s="134"/>
      <c r="X22" s="134"/>
      <c r="Y22" s="6"/>
      <c r="Z22" s="6"/>
    </row>
    <row r="23" spans="1:26" ht="34.5" customHeight="1">
      <c r="A23" s="481"/>
      <c r="B23" s="402"/>
      <c r="C23" s="402"/>
      <c r="D23" s="402"/>
      <c r="E23" s="402"/>
      <c r="F23" s="402"/>
      <c r="G23" s="402"/>
      <c r="H23" s="402"/>
      <c r="I23" s="402"/>
      <c r="J23" s="402"/>
      <c r="K23" s="402"/>
      <c r="L23" s="402"/>
      <c r="M23" s="402"/>
      <c r="N23" s="402"/>
      <c r="O23" s="402"/>
      <c r="P23" s="402"/>
      <c r="Q23" s="402"/>
      <c r="R23" s="402"/>
      <c r="S23" s="402"/>
      <c r="T23" s="402"/>
      <c r="U23" s="480"/>
      <c r="V23" s="6"/>
      <c r="W23" s="134"/>
      <c r="X23" s="134"/>
      <c r="Y23" s="6"/>
      <c r="Z23" s="6"/>
    </row>
    <row r="24" spans="1:26" ht="34.5" customHeight="1">
      <c r="A24" s="481"/>
      <c r="B24" s="402"/>
      <c r="C24" s="402"/>
      <c r="D24" s="402"/>
      <c r="E24" s="402"/>
      <c r="F24" s="402"/>
      <c r="G24" s="402"/>
      <c r="H24" s="402"/>
      <c r="I24" s="402"/>
      <c r="J24" s="402"/>
      <c r="K24" s="402"/>
      <c r="L24" s="402"/>
      <c r="M24" s="402"/>
      <c r="N24" s="402"/>
      <c r="O24" s="402"/>
      <c r="P24" s="402"/>
      <c r="Q24" s="402"/>
      <c r="R24" s="402"/>
      <c r="S24" s="402"/>
      <c r="T24" s="402"/>
      <c r="U24" s="480"/>
      <c r="V24" s="6"/>
      <c r="W24" s="134"/>
      <c r="X24" s="134"/>
      <c r="Y24" s="6"/>
      <c r="Z24" s="6"/>
    </row>
    <row r="25" spans="1:26" ht="34.5" customHeight="1">
      <c r="A25" s="481"/>
      <c r="B25" s="402"/>
      <c r="C25" s="402"/>
      <c r="D25" s="402"/>
      <c r="E25" s="402"/>
      <c r="F25" s="402"/>
      <c r="G25" s="402"/>
      <c r="H25" s="402"/>
      <c r="I25" s="402"/>
      <c r="J25" s="402"/>
      <c r="K25" s="402"/>
      <c r="L25" s="402"/>
      <c r="M25" s="402"/>
      <c r="N25" s="402"/>
      <c r="O25" s="402"/>
      <c r="P25" s="402"/>
      <c r="Q25" s="402"/>
      <c r="R25" s="402"/>
      <c r="S25" s="402"/>
      <c r="T25" s="402"/>
      <c r="U25" s="480"/>
      <c r="V25" s="6"/>
      <c r="W25" s="134"/>
      <c r="X25" s="134"/>
      <c r="Y25" s="6"/>
      <c r="Z25" s="6"/>
    </row>
    <row r="26" spans="1:26" ht="34.5" customHeight="1">
      <c r="A26" s="481"/>
      <c r="B26" s="402"/>
      <c r="C26" s="402"/>
      <c r="D26" s="402"/>
      <c r="E26" s="402"/>
      <c r="F26" s="402"/>
      <c r="G26" s="402"/>
      <c r="H26" s="402"/>
      <c r="I26" s="402"/>
      <c r="J26" s="402"/>
      <c r="K26" s="402"/>
      <c r="L26" s="402"/>
      <c r="M26" s="402"/>
      <c r="N26" s="402"/>
      <c r="O26" s="402"/>
      <c r="P26" s="402"/>
      <c r="Q26" s="402"/>
      <c r="R26" s="402"/>
      <c r="S26" s="402"/>
      <c r="T26" s="402"/>
      <c r="U26" s="480"/>
      <c r="V26" s="6"/>
      <c r="W26" s="134"/>
      <c r="X26" s="134"/>
      <c r="Y26" s="6"/>
      <c r="Z26" s="6"/>
    </row>
    <row r="27" spans="1:26" ht="34.5" customHeight="1">
      <c r="A27" s="481"/>
      <c r="B27" s="402"/>
      <c r="C27" s="402"/>
      <c r="D27" s="402"/>
      <c r="E27" s="402"/>
      <c r="F27" s="402"/>
      <c r="G27" s="402"/>
      <c r="H27" s="402"/>
      <c r="I27" s="402"/>
      <c r="J27" s="402"/>
      <c r="K27" s="402"/>
      <c r="L27" s="402"/>
      <c r="M27" s="402"/>
      <c r="N27" s="402"/>
      <c r="O27" s="402"/>
      <c r="P27" s="402"/>
      <c r="Q27" s="402"/>
      <c r="R27" s="402"/>
      <c r="S27" s="402"/>
      <c r="T27" s="402"/>
      <c r="U27" s="480"/>
      <c r="V27" s="6"/>
      <c r="W27" s="134"/>
      <c r="X27" s="134"/>
      <c r="Y27" s="6"/>
      <c r="Z27" s="6"/>
    </row>
    <row r="28" spans="1:26" ht="34.5" customHeight="1">
      <c r="A28" s="481"/>
      <c r="B28" s="402"/>
      <c r="C28" s="402"/>
      <c r="D28" s="402"/>
      <c r="E28" s="402"/>
      <c r="F28" s="402"/>
      <c r="G28" s="402"/>
      <c r="H28" s="402"/>
      <c r="I28" s="402"/>
      <c r="J28" s="402"/>
      <c r="K28" s="402"/>
      <c r="L28" s="402"/>
      <c r="M28" s="402"/>
      <c r="N28" s="402"/>
      <c r="O28" s="402"/>
      <c r="P28" s="402"/>
      <c r="Q28" s="402"/>
      <c r="R28" s="402"/>
      <c r="S28" s="402"/>
      <c r="T28" s="402"/>
      <c r="U28" s="480"/>
      <c r="V28" s="6"/>
      <c r="W28" s="134"/>
      <c r="X28" s="134"/>
      <c r="Y28" s="6"/>
      <c r="Z28" s="6"/>
    </row>
    <row r="29" spans="1:26" ht="34.5" customHeight="1">
      <c r="A29" s="481"/>
      <c r="B29" s="402"/>
      <c r="C29" s="402"/>
      <c r="D29" s="402"/>
      <c r="E29" s="402"/>
      <c r="F29" s="402"/>
      <c r="G29" s="402"/>
      <c r="H29" s="402"/>
      <c r="I29" s="402"/>
      <c r="J29" s="402"/>
      <c r="K29" s="402"/>
      <c r="L29" s="402"/>
      <c r="M29" s="402"/>
      <c r="N29" s="402"/>
      <c r="O29" s="402"/>
      <c r="P29" s="402"/>
      <c r="Q29" s="402"/>
      <c r="R29" s="402"/>
      <c r="S29" s="402"/>
      <c r="T29" s="402"/>
      <c r="U29" s="480"/>
      <c r="V29" s="6"/>
      <c r="W29" s="134"/>
      <c r="X29" s="134"/>
      <c r="Y29" s="6"/>
      <c r="Z29" s="6"/>
    </row>
    <row r="30" spans="1:26" ht="34.5" customHeight="1">
      <c r="A30" s="481"/>
      <c r="B30" s="402"/>
      <c r="C30" s="402"/>
      <c r="D30" s="402"/>
      <c r="E30" s="402"/>
      <c r="F30" s="402"/>
      <c r="G30" s="402"/>
      <c r="H30" s="402"/>
      <c r="I30" s="402"/>
      <c r="J30" s="402"/>
      <c r="K30" s="402"/>
      <c r="L30" s="402"/>
      <c r="M30" s="402"/>
      <c r="N30" s="402"/>
      <c r="O30" s="402"/>
      <c r="P30" s="402"/>
      <c r="Q30" s="402"/>
      <c r="R30" s="402"/>
      <c r="S30" s="402"/>
      <c r="T30" s="402"/>
      <c r="U30" s="480"/>
      <c r="V30" s="6"/>
      <c r="W30" s="134"/>
      <c r="X30" s="134"/>
      <c r="Y30" s="6"/>
      <c r="Z30" s="6"/>
    </row>
    <row r="31" spans="1:26" ht="34.5" customHeight="1">
      <c r="A31" s="481"/>
      <c r="B31" s="402"/>
      <c r="C31" s="402"/>
      <c r="D31" s="402"/>
      <c r="E31" s="402"/>
      <c r="F31" s="402"/>
      <c r="G31" s="402"/>
      <c r="H31" s="402"/>
      <c r="I31" s="402"/>
      <c r="J31" s="402"/>
      <c r="K31" s="402"/>
      <c r="L31" s="402"/>
      <c r="M31" s="402"/>
      <c r="N31" s="402"/>
      <c r="O31" s="402"/>
      <c r="P31" s="402"/>
      <c r="Q31" s="402"/>
      <c r="R31" s="402"/>
      <c r="S31" s="402"/>
      <c r="T31" s="402"/>
      <c r="U31" s="480"/>
      <c r="V31" s="6"/>
      <c r="W31" s="134"/>
      <c r="X31" s="134"/>
      <c r="Y31" s="6"/>
      <c r="Z31" s="6"/>
    </row>
    <row r="32" spans="1:26" ht="34.5" customHeight="1">
      <c r="A32" s="481"/>
      <c r="B32" s="402"/>
      <c r="C32" s="402"/>
      <c r="D32" s="402"/>
      <c r="E32" s="402"/>
      <c r="F32" s="402"/>
      <c r="G32" s="402"/>
      <c r="H32" s="402"/>
      <c r="I32" s="402"/>
      <c r="J32" s="402"/>
      <c r="K32" s="402"/>
      <c r="L32" s="402"/>
      <c r="M32" s="402"/>
      <c r="N32" s="402"/>
      <c r="O32" s="402"/>
      <c r="P32" s="402"/>
      <c r="Q32" s="402"/>
      <c r="R32" s="402"/>
      <c r="S32" s="402"/>
      <c r="T32" s="402"/>
      <c r="U32" s="48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54"/>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155"/>
      <c r="G36" s="155"/>
      <c r="H36" s="155"/>
      <c r="I36" s="155"/>
      <c r="J36" s="155"/>
      <c r="K36" s="155"/>
      <c r="L36" s="155"/>
      <c r="M36" s="155"/>
      <c r="N36" s="155"/>
      <c r="O36" s="155"/>
      <c r="P36" s="6"/>
      <c r="Q36" s="155"/>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156"/>
      <c r="S37" s="156"/>
      <c r="T37" s="156"/>
      <c r="U37" s="6"/>
      <c r="V37" s="6"/>
      <c r="W37" s="3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155"/>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 ref="N8:N9"/>
    <mergeCell ref="P8:P9"/>
  </mergeCells>
  <printOptions horizontalCentered="1"/>
  <pageMargins left="0.78740157480314965" right="0.39370078740157483" top="0.39370078740157483" bottom="0.3937007874015748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40" zoomScaleNormal="40" workbookViewId="0">
      <selection activeCell="AA40" sqref="AA40"/>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482" t="s">
        <v>154</v>
      </c>
      <c r="B1" s="425"/>
      <c r="C1" s="425"/>
      <c r="D1" s="425"/>
      <c r="E1" s="425"/>
      <c r="F1" s="425"/>
      <c r="G1" s="425"/>
      <c r="H1" s="425"/>
      <c r="I1" s="425"/>
      <c r="J1" s="425"/>
      <c r="K1" s="425"/>
      <c r="L1" s="425"/>
      <c r="M1" s="425"/>
      <c r="N1" s="425"/>
      <c r="O1" s="425"/>
      <c r="P1" s="425"/>
      <c r="Q1" s="425"/>
      <c r="R1" s="425"/>
      <c r="S1" s="425"/>
      <c r="T1" s="426"/>
      <c r="U1" s="113"/>
      <c r="V1" s="6"/>
      <c r="W1" s="6"/>
      <c r="X1" s="6"/>
      <c r="Y1" s="6"/>
      <c r="Z1" s="6"/>
    </row>
    <row r="2" spans="1:26" ht="12" customHeight="1">
      <c r="A2" s="483" t="s">
        <v>155</v>
      </c>
      <c r="B2" s="425"/>
      <c r="C2" s="425"/>
      <c r="D2" s="425"/>
      <c r="E2" s="425"/>
      <c r="F2" s="425"/>
      <c r="G2" s="425"/>
      <c r="H2" s="425"/>
      <c r="I2" s="425"/>
      <c r="J2" s="425"/>
      <c r="K2" s="425"/>
      <c r="L2" s="425"/>
      <c r="M2" s="425"/>
      <c r="N2" s="425"/>
      <c r="O2" s="425"/>
      <c r="P2" s="425"/>
      <c r="Q2" s="426"/>
      <c r="R2" s="113"/>
      <c r="S2" s="113"/>
      <c r="T2" s="113"/>
      <c r="U2" s="113"/>
      <c r="V2" s="6"/>
      <c r="W2" s="6"/>
      <c r="X2" s="6"/>
      <c r="Y2" s="6"/>
      <c r="Z2" s="6"/>
    </row>
    <row r="3" spans="1:26" ht="14.25" customHeight="1">
      <c r="A3" s="484" t="s">
        <v>156</v>
      </c>
      <c r="B3" s="425"/>
      <c r="C3" s="425"/>
      <c r="D3" s="425"/>
      <c r="E3" s="425"/>
      <c r="F3" s="425"/>
      <c r="G3" s="425"/>
      <c r="H3" s="425"/>
      <c r="I3" s="425"/>
      <c r="J3" s="425"/>
      <c r="K3" s="425"/>
      <c r="L3" s="425"/>
      <c r="M3" s="425"/>
      <c r="N3" s="425"/>
      <c r="O3" s="425"/>
      <c r="P3" s="425"/>
      <c r="Q3" s="425"/>
      <c r="R3" s="425"/>
      <c r="S3" s="425"/>
      <c r="T3" s="426"/>
      <c r="U3" s="114"/>
      <c r="V3" s="6"/>
      <c r="W3" s="6"/>
      <c r="X3" s="6"/>
      <c r="Y3" s="6"/>
      <c r="Z3" s="6"/>
    </row>
    <row r="4" spans="1:26" ht="13.5" customHeight="1">
      <c r="A4" s="485" t="s">
        <v>157</v>
      </c>
      <c r="B4" s="425"/>
      <c r="C4" s="425"/>
      <c r="D4" s="425"/>
      <c r="E4" s="425"/>
      <c r="F4" s="425"/>
      <c r="G4" s="425"/>
      <c r="H4" s="425"/>
      <c r="I4" s="425"/>
      <c r="J4" s="425"/>
      <c r="K4" s="425"/>
      <c r="L4" s="425"/>
      <c r="M4" s="425"/>
      <c r="N4" s="425"/>
      <c r="O4" s="425"/>
      <c r="P4" s="425"/>
      <c r="Q4" s="425"/>
      <c r="R4" s="425"/>
      <c r="S4" s="425"/>
      <c r="T4" s="426"/>
      <c r="U4" s="115"/>
      <c r="V4" s="6"/>
      <c r="W4" s="6"/>
      <c r="X4" s="6"/>
      <c r="Y4" s="6"/>
      <c r="Z4" s="6"/>
    </row>
    <row r="5" spans="1:26" ht="14.25" customHeight="1">
      <c r="A5" s="486" t="s">
        <v>171</v>
      </c>
      <c r="B5" s="425"/>
      <c r="C5" s="425"/>
      <c r="D5" s="425"/>
      <c r="E5" s="425"/>
      <c r="F5" s="425"/>
      <c r="G5" s="425"/>
      <c r="H5" s="425"/>
      <c r="I5" s="425"/>
      <c r="J5" s="425"/>
      <c r="K5" s="425"/>
      <c r="L5" s="425"/>
      <c r="M5" s="425"/>
      <c r="N5" s="425"/>
      <c r="O5" s="425"/>
      <c r="P5" s="425"/>
      <c r="Q5" s="425"/>
      <c r="R5" s="425"/>
      <c r="S5" s="425"/>
      <c r="T5" s="426"/>
      <c r="U5" s="115"/>
      <c r="V5" s="6"/>
      <c r="W5" s="6"/>
      <c r="X5" s="6"/>
      <c r="Y5" s="6"/>
      <c r="Z5" s="6"/>
    </row>
    <row r="6" spans="1:26" ht="18">
      <c r="A6" s="489" t="s">
        <v>159</v>
      </c>
      <c r="B6" s="406"/>
      <c r="C6" s="406"/>
      <c r="D6" s="406"/>
      <c r="E6" s="406"/>
      <c r="F6" s="406"/>
      <c r="G6" s="406"/>
      <c r="H6" s="406"/>
      <c r="I6" s="406"/>
      <c r="J6" s="406"/>
      <c r="K6" s="406"/>
      <c r="L6" s="406"/>
      <c r="M6" s="406"/>
      <c r="N6" s="406"/>
      <c r="O6" s="406"/>
      <c r="P6" s="407"/>
      <c r="Q6" s="116"/>
      <c r="R6" s="487" t="s">
        <v>96</v>
      </c>
      <c r="S6" s="406"/>
      <c r="T6" s="406"/>
      <c r="U6" s="407"/>
      <c r="V6" s="65"/>
      <c r="W6" s="6"/>
      <c r="X6" s="6"/>
      <c r="Y6" s="6"/>
      <c r="Z6" s="6"/>
    </row>
    <row r="7" spans="1:26" ht="30" customHeight="1">
      <c r="A7" s="488" t="s">
        <v>160</v>
      </c>
      <c r="B7" s="490" t="s">
        <v>161</v>
      </c>
      <c r="C7" s="406"/>
      <c r="D7" s="406"/>
      <c r="E7" s="406"/>
      <c r="F7" s="406"/>
      <c r="G7" s="406"/>
      <c r="H7" s="406"/>
      <c r="I7" s="406"/>
      <c r="J7" s="406"/>
      <c r="K7" s="406"/>
      <c r="L7" s="406"/>
      <c r="M7" s="406"/>
      <c r="N7" s="406"/>
      <c r="O7" s="406"/>
      <c r="P7" s="407"/>
      <c r="Q7" s="117"/>
      <c r="R7" s="118"/>
      <c r="S7" s="118"/>
      <c r="T7" s="118"/>
      <c r="U7" s="119"/>
      <c r="V7" s="6"/>
      <c r="W7" s="6"/>
      <c r="X7" s="6"/>
      <c r="Y7" s="6"/>
      <c r="Z7" s="6"/>
    </row>
    <row r="8" spans="1:26" ht="25.5" customHeight="1">
      <c r="A8" s="453"/>
      <c r="B8" s="491" t="s">
        <v>162</v>
      </c>
      <c r="C8" s="120"/>
      <c r="D8" s="493" t="s">
        <v>163</v>
      </c>
      <c r="E8" s="121"/>
      <c r="F8" s="495" t="s">
        <v>164</v>
      </c>
      <c r="G8" s="406"/>
      <c r="H8" s="407"/>
      <c r="I8" s="120"/>
      <c r="J8" s="495" t="s">
        <v>165</v>
      </c>
      <c r="K8" s="406"/>
      <c r="L8" s="407"/>
      <c r="M8" s="121"/>
      <c r="N8" s="488" t="s">
        <v>166</v>
      </c>
      <c r="O8" s="121"/>
      <c r="P8" s="488" t="s">
        <v>167</v>
      </c>
      <c r="Q8" s="121"/>
      <c r="R8" s="495" t="s">
        <v>168</v>
      </c>
      <c r="S8" s="406"/>
      <c r="T8" s="406"/>
      <c r="U8" s="407"/>
      <c r="V8" s="6"/>
      <c r="W8" s="6"/>
      <c r="X8" s="6"/>
      <c r="Y8" s="6"/>
      <c r="Z8" s="6"/>
    </row>
    <row r="9" spans="1:26" ht="27.75" customHeight="1">
      <c r="A9" s="428"/>
      <c r="B9" s="492"/>
      <c r="C9" s="122"/>
      <c r="D9" s="494"/>
      <c r="E9" s="62"/>
      <c r="F9" s="123" t="s">
        <v>136</v>
      </c>
      <c r="G9" s="123" t="s">
        <v>137</v>
      </c>
      <c r="H9" s="123" t="s">
        <v>138</v>
      </c>
      <c r="I9" s="122"/>
      <c r="J9" s="123" t="s">
        <v>136</v>
      </c>
      <c r="K9" s="123" t="s">
        <v>137</v>
      </c>
      <c r="L9" s="123" t="s">
        <v>138</v>
      </c>
      <c r="M9" s="62"/>
      <c r="N9" s="428"/>
      <c r="O9" s="62"/>
      <c r="P9" s="428"/>
      <c r="Q9" s="62"/>
      <c r="R9" s="123" t="s">
        <v>136</v>
      </c>
      <c r="S9" s="123" t="s">
        <v>137</v>
      </c>
      <c r="T9" s="123" t="s">
        <v>138</v>
      </c>
      <c r="U9" s="124" t="s">
        <v>172</v>
      </c>
      <c r="V9" s="6"/>
      <c r="W9" s="6"/>
      <c r="X9" s="6"/>
      <c r="Y9" s="6"/>
      <c r="Z9" s="6"/>
    </row>
    <row r="10" spans="1:26" ht="6" customHeight="1">
      <c r="A10" s="496"/>
      <c r="B10" s="497"/>
      <c r="C10" s="497"/>
      <c r="D10" s="497"/>
      <c r="E10" s="497"/>
      <c r="F10" s="497"/>
      <c r="G10" s="497"/>
      <c r="H10" s="497"/>
      <c r="I10" s="497"/>
      <c r="J10" s="497"/>
      <c r="K10" s="497"/>
      <c r="L10" s="497"/>
      <c r="M10" s="497"/>
      <c r="N10" s="497"/>
      <c r="O10" s="497"/>
      <c r="P10" s="497"/>
      <c r="Q10" s="497"/>
      <c r="R10" s="497"/>
      <c r="S10" s="497"/>
      <c r="T10" s="497"/>
      <c r="U10" s="419"/>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479" t="s">
        <v>170</v>
      </c>
      <c r="B12" s="402"/>
      <c r="C12" s="402"/>
      <c r="D12" s="402"/>
      <c r="E12" s="402"/>
      <c r="F12" s="402"/>
      <c r="G12" s="402"/>
      <c r="H12" s="402"/>
      <c r="I12" s="402"/>
      <c r="J12" s="402"/>
      <c r="K12" s="402"/>
      <c r="L12" s="402"/>
      <c r="M12" s="402"/>
      <c r="N12" s="402"/>
      <c r="O12" s="402"/>
      <c r="P12" s="402"/>
      <c r="Q12" s="402"/>
      <c r="R12" s="402"/>
      <c r="S12" s="402"/>
      <c r="T12" s="402"/>
      <c r="U12" s="480"/>
      <c r="V12" s="6"/>
      <c r="W12" s="134"/>
      <c r="X12" s="134"/>
      <c r="Y12" s="6"/>
      <c r="Z12" s="6"/>
    </row>
    <row r="13" spans="1:26" ht="34.5" customHeight="1">
      <c r="A13" s="481"/>
      <c r="B13" s="402"/>
      <c r="C13" s="402"/>
      <c r="D13" s="402"/>
      <c r="E13" s="402"/>
      <c r="F13" s="402"/>
      <c r="G13" s="402"/>
      <c r="H13" s="402"/>
      <c r="I13" s="402"/>
      <c r="J13" s="402"/>
      <c r="K13" s="402"/>
      <c r="L13" s="402"/>
      <c r="M13" s="402"/>
      <c r="N13" s="402"/>
      <c r="O13" s="402"/>
      <c r="P13" s="402"/>
      <c r="Q13" s="402"/>
      <c r="R13" s="402"/>
      <c r="S13" s="402"/>
      <c r="T13" s="402"/>
      <c r="U13" s="480"/>
      <c r="V13" s="6"/>
      <c r="W13" s="134"/>
      <c r="X13" s="134"/>
      <c r="Y13" s="6"/>
      <c r="Z13" s="6"/>
    </row>
    <row r="14" spans="1:26" ht="34.5" customHeight="1">
      <c r="A14" s="481"/>
      <c r="B14" s="402"/>
      <c r="C14" s="402"/>
      <c r="D14" s="402"/>
      <c r="E14" s="402"/>
      <c r="F14" s="402"/>
      <c r="G14" s="402"/>
      <c r="H14" s="402"/>
      <c r="I14" s="402"/>
      <c r="J14" s="402"/>
      <c r="K14" s="402"/>
      <c r="L14" s="402"/>
      <c r="M14" s="402"/>
      <c r="N14" s="402"/>
      <c r="O14" s="402"/>
      <c r="P14" s="402"/>
      <c r="Q14" s="402"/>
      <c r="R14" s="402"/>
      <c r="S14" s="402"/>
      <c r="T14" s="402"/>
      <c r="U14" s="480"/>
      <c r="V14" s="6"/>
      <c r="W14" s="134"/>
      <c r="X14" s="134"/>
      <c r="Y14" s="6"/>
      <c r="Z14" s="6"/>
    </row>
    <row r="15" spans="1:26" ht="34.5" customHeight="1">
      <c r="A15" s="481"/>
      <c r="B15" s="402"/>
      <c r="C15" s="402"/>
      <c r="D15" s="402"/>
      <c r="E15" s="402"/>
      <c r="F15" s="402"/>
      <c r="G15" s="402"/>
      <c r="H15" s="402"/>
      <c r="I15" s="402"/>
      <c r="J15" s="402"/>
      <c r="K15" s="402"/>
      <c r="L15" s="402"/>
      <c r="M15" s="402"/>
      <c r="N15" s="402"/>
      <c r="O15" s="402"/>
      <c r="P15" s="402"/>
      <c r="Q15" s="402"/>
      <c r="R15" s="402"/>
      <c r="S15" s="402"/>
      <c r="T15" s="402"/>
      <c r="U15" s="480"/>
      <c r="V15" s="6"/>
      <c r="W15" s="134"/>
      <c r="X15" s="134"/>
      <c r="Y15" s="6"/>
      <c r="Z15" s="6"/>
    </row>
    <row r="16" spans="1:26" ht="34.5" customHeight="1">
      <c r="A16" s="481"/>
      <c r="B16" s="402"/>
      <c r="C16" s="402"/>
      <c r="D16" s="402"/>
      <c r="E16" s="402"/>
      <c r="F16" s="402"/>
      <c r="G16" s="402"/>
      <c r="H16" s="402"/>
      <c r="I16" s="402"/>
      <c r="J16" s="402"/>
      <c r="K16" s="402"/>
      <c r="L16" s="402"/>
      <c r="M16" s="402"/>
      <c r="N16" s="402"/>
      <c r="O16" s="402"/>
      <c r="P16" s="402"/>
      <c r="Q16" s="402"/>
      <c r="R16" s="402"/>
      <c r="S16" s="402"/>
      <c r="T16" s="402"/>
      <c r="U16" s="480"/>
      <c r="V16" s="6"/>
      <c r="W16" s="134"/>
      <c r="X16" s="134"/>
      <c r="Y16" s="6"/>
      <c r="Z16" s="6"/>
    </row>
    <row r="17" spans="1:26" ht="34.5" customHeight="1">
      <c r="A17" s="481"/>
      <c r="B17" s="402"/>
      <c r="C17" s="402"/>
      <c r="D17" s="402"/>
      <c r="E17" s="402"/>
      <c r="F17" s="402"/>
      <c r="G17" s="402"/>
      <c r="H17" s="402"/>
      <c r="I17" s="402"/>
      <c r="J17" s="402"/>
      <c r="K17" s="402"/>
      <c r="L17" s="402"/>
      <c r="M17" s="402"/>
      <c r="N17" s="402"/>
      <c r="O17" s="402"/>
      <c r="P17" s="402"/>
      <c r="Q17" s="402"/>
      <c r="R17" s="402"/>
      <c r="S17" s="402"/>
      <c r="T17" s="402"/>
      <c r="U17" s="480"/>
      <c r="V17" s="6"/>
      <c r="W17" s="134"/>
      <c r="X17" s="134"/>
      <c r="Y17" s="6"/>
      <c r="Z17" s="6"/>
    </row>
    <row r="18" spans="1:26" ht="34.5" customHeight="1">
      <c r="A18" s="481"/>
      <c r="B18" s="402"/>
      <c r="C18" s="402"/>
      <c r="D18" s="402"/>
      <c r="E18" s="402"/>
      <c r="F18" s="402"/>
      <c r="G18" s="402"/>
      <c r="H18" s="402"/>
      <c r="I18" s="402"/>
      <c r="J18" s="402"/>
      <c r="K18" s="402"/>
      <c r="L18" s="402"/>
      <c r="M18" s="402"/>
      <c r="N18" s="402"/>
      <c r="O18" s="402"/>
      <c r="P18" s="402"/>
      <c r="Q18" s="402"/>
      <c r="R18" s="402"/>
      <c r="S18" s="402"/>
      <c r="T18" s="402"/>
      <c r="U18" s="480"/>
      <c r="V18" s="6"/>
      <c r="W18" s="134"/>
      <c r="X18" s="134"/>
      <c r="Y18" s="6"/>
      <c r="Z18" s="6"/>
    </row>
    <row r="19" spans="1:26" ht="34.5" customHeight="1">
      <c r="A19" s="481"/>
      <c r="B19" s="402"/>
      <c r="C19" s="402"/>
      <c r="D19" s="402"/>
      <c r="E19" s="402"/>
      <c r="F19" s="402"/>
      <c r="G19" s="402"/>
      <c r="H19" s="402"/>
      <c r="I19" s="402"/>
      <c r="J19" s="402"/>
      <c r="K19" s="402"/>
      <c r="L19" s="402"/>
      <c r="M19" s="402"/>
      <c r="N19" s="402"/>
      <c r="O19" s="402"/>
      <c r="P19" s="402"/>
      <c r="Q19" s="402"/>
      <c r="R19" s="402"/>
      <c r="S19" s="402"/>
      <c r="T19" s="402"/>
      <c r="U19" s="480"/>
      <c r="V19" s="6"/>
      <c r="W19" s="134"/>
      <c r="X19" s="134"/>
      <c r="Y19" s="6"/>
      <c r="Z19" s="6"/>
    </row>
    <row r="20" spans="1:26" ht="34.5" customHeight="1">
      <c r="A20" s="481"/>
      <c r="B20" s="402"/>
      <c r="C20" s="402"/>
      <c r="D20" s="402"/>
      <c r="E20" s="402"/>
      <c r="F20" s="402"/>
      <c r="G20" s="402"/>
      <c r="H20" s="402"/>
      <c r="I20" s="402"/>
      <c r="J20" s="402"/>
      <c r="K20" s="402"/>
      <c r="L20" s="402"/>
      <c r="M20" s="402"/>
      <c r="N20" s="402"/>
      <c r="O20" s="402"/>
      <c r="P20" s="402"/>
      <c r="Q20" s="402"/>
      <c r="R20" s="402"/>
      <c r="S20" s="402"/>
      <c r="T20" s="402"/>
      <c r="U20" s="480"/>
      <c r="V20" s="6"/>
      <c r="W20" s="134"/>
      <c r="X20" s="134"/>
      <c r="Y20" s="6"/>
      <c r="Z20" s="6"/>
    </row>
    <row r="21" spans="1:26" ht="34.5" customHeight="1">
      <c r="A21" s="481"/>
      <c r="B21" s="402"/>
      <c r="C21" s="402"/>
      <c r="D21" s="402"/>
      <c r="E21" s="402"/>
      <c r="F21" s="402"/>
      <c r="G21" s="402"/>
      <c r="H21" s="402"/>
      <c r="I21" s="402"/>
      <c r="J21" s="402"/>
      <c r="K21" s="402"/>
      <c r="L21" s="402"/>
      <c r="M21" s="402"/>
      <c r="N21" s="402"/>
      <c r="O21" s="402"/>
      <c r="P21" s="402"/>
      <c r="Q21" s="402"/>
      <c r="R21" s="402"/>
      <c r="S21" s="402"/>
      <c r="T21" s="402"/>
      <c r="U21" s="480"/>
      <c r="V21" s="6"/>
      <c r="W21" s="134"/>
      <c r="X21" s="134"/>
      <c r="Y21" s="6"/>
      <c r="Z21" s="6"/>
    </row>
    <row r="22" spans="1:26" ht="34.5" customHeight="1">
      <c r="A22" s="481"/>
      <c r="B22" s="402"/>
      <c r="C22" s="402"/>
      <c r="D22" s="402"/>
      <c r="E22" s="402"/>
      <c r="F22" s="402"/>
      <c r="G22" s="402"/>
      <c r="H22" s="402"/>
      <c r="I22" s="402"/>
      <c r="J22" s="402"/>
      <c r="K22" s="402"/>
      <c r="L22" s="402"/>
      <c r="M22" s="402"/>
      <c r="N22" s="402"/>
      <c r="O22" s="402"/>
      <c r="P22" s="402"/>
      <c r="Q22" s="402"/>
      <c r="R22" s="402"/>
      <c r="S22" s="402"/>
      <c r="T22" s="402"/>
      <c r="U22" s="480"/>
      <c r="V22" s="6"/>
      <c r="W22" s="134"/>
      <c r="X22" s="134"/>
      <c r="Y22" s="6"/>
      <c r="Z22" s="6"/>
    </row>
    <row r="23" spans="1:26" ht="34.5" customHeight="1">
      <c r="A23" s="481"/>
      <c r="B23" s="402"/>
      <c r="C23" s="402"/>
      <c r="D23" s="402"/>
      <c r="E23" s="402"/>
      <c r="F23" s="402"/>
      <c r="G23" s="402"/>
      <c r="H23" s="402"/>
      <c r="I23" s="402"/>
      <c r="J23" s="402"/>
      <c r="K23" s="402"/>
      <c r="L23" s="402"/>
      <c r="M23" s="402"/>
      <c r="N23" s="402"/>
      <c r="O23" s="402"/>
      <c r="P23" s="402"/>
      <c r="Q23" s="402"/>
      <c r="R23" s="402"/>
      <c r="S23" s="402"/>
      <c r="T23" s="402"/>
      <c r="U23" s="480"/>
      <c r="V23" s="6"/>
      <c r="W23" s="134"/>
      <c r="X23" s="134"/>
      <c r="Y23" s="6"/>
      <c r="Z23" s="6"/>
    </row>
    <row r="24" spans="1:26" ht="34.5" customHeight="1">
      <c r="A24" s="481"/>
      <c r="B24" s="402"/>
      <c r="C24" s="402"/>
      <c r="D24" s="402"/>
      <c r="E24" s="402"/>
      <c r="F24" s="402"/>
      <c r="G24" s="402"/>
      <c r="H24" s="402"/>
      <c r="I24" s="402"/>
      <c r="J24" s="402"/>
      <c r="K24" s="402"/>
      <c r="L24" s="402"/>
      <c r="M24" s="402"/>
      <c r="N24" s="402"/>
      <c r="O24" s="402"/>
      <c r="P24" s="402"/>
      <c r="Q24" s="402"/>
      <c r="R24" s="402"/>
      <c r="S24" s="402"/>
      <c r="T24" s="402"/>
      <c r="U24" s="480"/>
      <c r="V24" s="6"/>
      <c r="W24" s="134"/>
      <c r="X24" s="134"/>
      <c r="Y24" s="6"/>
      <c r="Z24" s="6"/>
    </row>
    <row r="25" spans="1:26" ht="34.5" customHeight="1">
      <c r="A25" s="481"/>
      <c r="B25" s="402"/>
      <c r="C25" s="402"/>
      <c r="D25" s="402"/>
      <c r="E25" s="402"/>
      <c r="F25" s="402"/>
      <c r="G25" s="402"/>
      <c r="H25" s="402"/>
      <c r="I25" s="402"/>
      <c r="J25" s="402"/>
      <c r="K25" s="402"/>
      <c r="L25" s="402"/>
      <c r="M25" s="402"/>
      <c r="N25" s="402"/>
      <c r="O25" s="402"/>
      <c r="P25" s="402"/>
      <c r="Q25" s="402"/>
      <c r="R25" s="402"/>
      <c r="S25" s="402"/>
      <c r="T25" s="402"/>
      <c r="U25" s="480"/>
      <c r="V25" s="6"/>
      <c r="W25" s="134"/>
      <c r="X25" s="134"/>
      <c r="Y25" s="6"/>
      <c r="Z25" s="6"/>
    </row>
    <row r="26" spans="1:26" ht="34.5" customHeight="1">
      <c r="A26" s="481"/>
      <c r="B26" s="402"/>
      <c r="C26" s="402"/>
      <c r="D26" s="402"/>
      <c r="E26" s="402"/>
      <c r="F26" s="402"/>
      <c r="G26" s="402"/>
      <c r="H26" s="402"/>
      <c r="I26" s="402"/>
      <c r="J26" s="402"/>
      <c r="K26" s="402"/>
      <c r="L26" s="402"/>
      <c r="M26" s="402"/>
      <c r="N26" s="402"/>
      <c r="O26" s="402"/>
      <c r="P26" s="402"/>
      <c r="Q26" s="402"/>
      <c r="R26" s="402"/>
      <c r="S26" s="402"/>
      <c r="T26" s="402"/>
      <c r="U26" s="480"/>
      <c r="V26" s="6"/>
      <c r="W26" s="134"/>
      <c r="X26" s="134"/>
      <c r="Y26" s="6"/>
      <c r="Z26" s="6"/>
    </row>
    <row r="27" spans="1:26" ht="34.5" customHeight="1">
      <c r="A27" s="481"/>
      <c r="B27" s="402"/>
      <c r="C27" s="402"/>
      <c r="D27" s="402"/>
      <c r="E27" s="402"/>
      <c r="F27" s="402"/>
      <c r="G27" s="402"/>
      <c r="H27" s="402"/>
      <c r="I27" s="402"/>
      <c r="J27" s="402"/>
      <c r="K27" s="402"/>
      <c r="L27" s="402"/>
      <c r="M27" s="402"/>
      <c r="N27" s="402"/>
      <c r="O27" s="402"/>
      <c r="P27" s="402"/>
      <c r="Q27" s="402"/>
      <c r="R27" s="402"/>
      <c r="S27" s="402"/>
      <c r="T27" s="402"/>
      <c r="U27" s="480"/>
      <c r="V27" s="6"/>
      <c r="W27" s="134"/>
      <c r="X27" s="134"/>
      <c r="Y27" s="6"/>
      <c r="Z27" s="6"/>
    </row>
    <row r="28" spans="1:26" ht="34.5" customHeight="1">
      <c r="A28" s="481"/>
      <c r="B28" s="402"/>
      <c r="C28" s="402"/>
      <c r="D28" s="402"/>
      <c r="E28" s="402"/>
      <c r="F28" s="402"/>
      <c r="G28" s="402"/>
      <c r="H28" s="402"/>
      <c r="I28" s="402"/>
      <c r="J28" s="402"/>
      <c r="K28" s="402"/>
      <c r="L28" s="402"/>
      <c r="M28" s="402"/>
      <c r="N28" s="402"/>
      <c r="O28" s="402"/>
      <c r="P28" s="402"/>
      <c r="Q28" s="402"/>
      <c r="R28" s="402"/>
      <c r="S28" s="402"/>
      <c r="T28" s="402"/>
      <c r="U28" s="480"/>
      <c r="V28" s="6"/>
      <c r="W28" s="134"/>
      <c r="X28" s="134"/>
      <c r="Y28" s="6"/>
      <c r="Z28" s="6"/>
    </row>
    <row r="29" spans="1:26" ht="34.5" customHeight="1">
      <c r="A29" s="481"/>
      <c r="B29" s="402"/>
      <c r="C29" s="402"/>
      <c r="D29" s="402"/>
      <c r="E29" s="402"/>
      <c r="F29" s="402"/>
      <c r="G29" s="402"/>
      <c r="H29" s="402"/>
      <c r="I29" s="402"/>
      <c r="J29" s="402"/>
      <c r="K29" s="402"/>
      <c r="L29" s="402"/>
      <c r="M29" s="402"/>
      <c r="N29" s="402"/>
      <c r="O29" s="402"/>
      <c r="P29" s="402"/>
      <c r="Q29" s="402"/>
      <c r="R29" s="402"/>
      <c r="S29" s="402"/>
      <c r="T29" s="402"/>
      <c r="U29" s="480"/>
      <c r="V29" s="6"/>
      <c r="W29" s="134"/>
      <c r="X29" s="134"/>
      <c r="Y29" s="6"/>
      <c r="Z29" s="6"/>
    </row>
    <row r="30" spans="1:26" ht="34.5" customHeight="1">
      <c r="A30" s="481"/>
      <c r="B30" s="402"/>
      <c r="C30" s="402"/>
      <c r="D30" s="402"/>
      <c r="E30" s="402"/>
      <c r="F30" s="402"/>
      <c r="G30" s="402"/>
      <c r="H30" s="402"/>
      <c r="I30" s="402"/>
      <c r="J30" s="402"/>
      <c r="K30" s="402"/>
      <c r="L30" s="402"/>
      <c r="M30" s="402"/>
      <c r="N30" s="402"/>
      <c r="O30" s="402"/>
      <c r="P30" s="402"/>
      <c r="Q30" s="402"/>
      <c r="R30" s="402"/>
      <c r="S30" s="402"/>
      <c r="T30" s="402"/>
      <c r="U30" s="480"/>
      <c r="V30" s="6"/>
      <c r="W30" s="134"/>
      <c r="X30" s="134"/>
      <c r="Y30" s="6"/>
      <c r="Z30" s="6"/>
    </row>
    <row r="31" spans="1:26" ht="34.5" customHeight="1">
      <c r="A31" s="481"/>
      <c r="B31" s="402"/>
      <c r="C31" s="402"/>
      <c r="D31" s="402"/>
      <c r="E31" s="402"/>
      <c r="F31" s="402"/>
      <c r="G31" s="402"/>
      <c r="H31" s="402"/>
      <c r="I31" s="402"/>
      <c r="J31" s="402"/>
      <c r="K31" s="402"/>
      <c r="L31" s="402"/>
      <c r="M31" s="402"/>
      <c r="N31" s="402"/>
      <c r="O31" s="402"/>
      <c r="P31" s="402"/>
      <c r="Q31" s="402"/>
      <c r="R31" s="402"/>
      <c r="S31" s="402"/>
      <c r="T31" s="402"/>
      <c r="U31" s="480"/>
      <c r="V31" s="6"/>
      <c r="W31" s="134"/>
      <c r="X31" s="134"/>
      <c r="Y31" s="6"/>
      <c r="Z31" s="6"/>
    </row>
    <row r="32" spans="1:26" ht="34.5" customHeight="1">
      <c r="A32" s="481"/>
      <c r="B32" s="402"/>
      <c r="C32" s="402"/>
      <c r="D32" s="402"/>
      <c r="E32" s="402"/>
      <c r="F32" s="402"/>
      <c r="G32" s="402"/>
      <c r="H32" s="402"/>
      <c r="I32" s="402"/>
      <c r="J32" s="402"/>
      <c r="K32" s="402"/>
      <c r="L32" s="402"/>
      <c r="M32" s="402"/>
      <c r="N32" s="402"/>
      <c r="O32" s="402"/>
      <c r="P32" s="402"/>
      <c r="Q32" s="402"/>
      <c r="R32" s="402"/>
      <c r="S32" s="402"/>
      <c r="T32" s="402"/>
      <c r="U32" s="48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314"/>
      <c r="H39" s="314"/>
      <c r="I39" s="314"/>
      <c r="J39" s="314"/>
      <c r="K39" s="314"/>
      <c r="L39" s="314"/>
      <c r="M39" s="314"/>
      <c r="N39" s="314"/>
      <c r="O39" s="6"/>
      <c r="P39" s="6"/>
      <c r="Q39" s="6"/>
      <c r="R39" s="314"/>
      <c r="S39" s="314"/>
      <c r="T39" s="314"/>
      <c r="U39" s="314"/>
      <c r="V39" s="6"/>
      <c r="W39" s="6"/>
      <c r="X39" s="6"/>
      <c r="Y39" s="6"/>
      <c r="Z39" s="6"/>
    </row>
    <row r="40" spans="1:26" ht="15.75" customHeight="1">
      <c r="A40" s="499" t="s">
        <v>288</v>
      </c>
      <c r="B40" s="500"/>
      <c r="C40" s="501"/>
      <c r="D40" s="310"/>
      <c r="E40" s="310"/>
      <c r="F40" s="310"/>
      <c r="G40" s="313"/>
      <c r="H40" s="313"/>
      <c r="I40" s="502" t="s">
        <v>290</v>
      </c>
      <c r="J40" s="503"/>
      <c r="K40" s="503"/>
      <c r="L40" s="313"/>
      <c r="M40" s="313"/>
      <c r="N40" s="313"/>
      <c r="O40" s="310"/>
      <c r="P40" s="310"/>
      <c r="Q40" s="504" t="s">
        <v>292</v>
      </c>
      <c r="R40" s="505"/>
      <c r="S40" s="505"/>
      <c r="T40" s="505"/>
      <c r="U40" s="505"/>
      <c r="V40" s="506"/>
      <c r="W40" s="6"/>
      <c r="X40" s="6"/>
      <c r="Y40" s="6"/>
      <c r="Z40" s="6"/>
    </row>
    <row r="41" spans="1:26" ht="15.75" customHeight="1">
      <c r="A41" s="498" t="s">
        <v>289</v>
      </c>
      <c r="B41" s="498"/>
      <c r="C41" s="498"/>
      <c r="D41" s="310"/>
      <c r="E41" s="310"/>
      <c r="F41" s="310"/>
      <c r="G41" s="311" t="s">
        <v>291</v>
      </c>
      <c r="H41" s="311"/>
      <c r="I41" s="311"/>
      <c r="J41" s="311"/>
      <c r="K41" s="311"/>
      <c r="L41" s="311"/>
      <c r="M41" s="311"/>
      <c r="N41" s="311"/>
      <c r="O41" s="311"/>
      <c r="P41" s="310"/>
      <c r="Q41" s="498" t="s">
        <v>294</v>
      </c>
      <c r="R41" s="498"/>
      <c r="S41" s="498"/>
      <c r="T41" s="498"/>
      <c r="U41" s="498"/>
      <c r="V41" s="498"/>
      <c r="W41" s="6"/>
      <c r="X41" s="6"/>
      <c r="Y41" s="6"/>
      <c r="Z41" s="6"/>
    </row>
    <row r="42" spans="1:26" ht="15.75" customHeight="1">
      <c r="A42" s="310"/>
      <c r="B42" s="310"/>
      <c r="C42" s="310"/>
      <c r="D42" s="310"/>
      <c r="E42" s="310"/>
      <c r="F42" s="310"/>
      <c r="G42" s="311"/>
      <c r="H42" s="311"/>
      <c r="I42" s="311"/>
      <c r="J42" s="311"/>
      <c r="K42" s="311"/>
      <c r="L42" s="311"/>
      <c r="M42" s="311"/>
      <c r="N42" s="311"/>
      <c r="O42" s="311"/>
      <c r="P42" s="310"/>
      <c r="Q42" s="498" t="s">
        <v>293</v>
      </c>
      <c r="R42" s="498"/>
      <c r="S42" s="498"/>
      <c r="T42" s="498"/>
      <c r="U42" s="498"/>
      <c r="V42" s="498"/>
      <c r="W42" s="6"/>
      <c r="X42" s="6"/>
      <c r="Y42" s="6"/>
      <c r="Z42" s="6"/>
    </row>
    <row r="43" spans="1:26" ht="15.75" customHeight="1">
      <c r="A43" s="310"/>
      <c r="B43" s="310"/>
      <c r="C43" s="310"/>
      <c r="D43" s="310"/>
      <c r="E43" s="310"/>
      <c r="F43" s="310"/>
      <c r="G43" s="310"/>
      <c r="H43" s="310"/>
      <c r="I43" s="310"/>
      <c r="J43" s="310"/>
      <c r="K43" s="310"/>
      <c r="L43" s="310"/>
      <c r="M43" s="310"/>
      <c r="N43" s="310"/>
      <c r="O43" s="310"/>
      <c r="P43" s="310"/>
      <c r="Q43" s="310"/>
      <c r="R43" s="310"/>
      <c r="S43" s="310"/>
      <c r="T43" s="310"/>
      <c r="U43" s="310"/>
      <c r="V43" s="310"/>
      <c r="W43" s="6"/>
      <c r="X43" s="6"/>
      <c r="Y43" s="6"/>
      <c r="Z43" s="6"/>
    </row>
    <row r="44" spans="1:26" ht="15.75" customHeight="1">
      <c r="A44" s="312"/>
      <c r="B44" s="312"/>
      <c r="C44" s="312"/>
      <c r="D44" s="312"/>
      <c r="E44" s="312"/>
      <c r="F44" s="312"/>
      <c r="G44" s="312"/>
      <c r="H44" s="312"/>
      <c r="I44" s="312"/>
      <c r="J44" s="312"/>
      <c r="K44" s="312"/>
      <c r="L44" s="312"/>
      <c r="M44" s="312"/>
      <c r="N44" s="312"/>
      <c r="O44" s="312"/>
      <c r="P44" s="312"/>
      <c r="Q44" s="312"/>
      <c r="R44" s="312"/>
      <c r="S44" s="312"/>
      <c r="T44" s="312"/>
      <c r="U44" s="312"/>
      <c r="V44" s="312"/>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4">
    <mergeCell ref="R6:U6"/>
    <mergeCell ref="A7:A9"/>
    <mergeCell ref="A6:P6"/>
    <mergeCell ref="B7:P7"/>
    <mergeCell ref="B8:B9"/>
    <mergeCell ref="D8:D9"/>
    <mergeCell ref="F8:H8"/>
    <mergeCell ref="J8:L8"/>
    <mergeCell ref="N8:N9"/>
    <mergeCell ref="P8:P9"/>
    <mergeCell ref="R8:U8"/>
    <mergeCell ref="A1:T1"/>
    <mergeCell ref="A2:Q2"/>
    <mergeCell ref="A3:T3"/>
    <mergeCell ref="A4:T4"/>
    <mergeCell ref="A5:T5"/>
    <mergeCell ref="A10:U10"/>
    <mergeCell ref="A12:U32"/>
    <mergeCell ref="Q42:V42"/>
    <mergeCell ref="A40:C40"/>
    <mergeCell ref="I40:K40"/>
    <mergeCell ref="Q40:V40"/>
    <mergeCell ref="A41:C41"/>
    <mergeCell ref="Q41:V41"/>
  </mergeCells>
  <printOptions horizontalCentered="1"/>
  <pageMargins left="0.78740157480314965" right="0.39370078740157483" top="0.39370078740157483" bottom="0.3937007874015748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7" width="10.81640625" customWidth="1"/>
    <col min="8" max="8" width="12.08984375" customWidth="1"/>
    <col min="9" max="9" width="1" customWidth="1"/>
    <col min="10" max="11" width="10.81640625" customWidth="1"/>
    <col min="12"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482" t="s">
        <v>154</v>
      </c>
      <c r="B1" s="425"/>
      <c r="C1" s="425"/>
      <c r="D1" s="425"/>
      <c r="E1" s="425"/>
      <c r="F1" s="425"/>
      <c r="G1" s="425"/>
      <c r="H1" s="425"/>
      <c r="I1" s="425"/>
      <c r="J1" s="425"/>
      <c r="K1" s="425"/>
      <c r="L1" s="425"/>
      <c r="M1" s="425"/>
      <c r="N1" s="425"/>
      <c r="O1" s="425"/>
      <c r="P1" s="425"/>
      <c r="Q1" s="425"/>
      <c r="R1" s="425"/>
      <c r="S1" s="425"/>
      <c r="T1" s="426"/>
      <c r="U1" s="113"/>
      <c r="V1" s="6"/>
      <c r="W1" s="6"/>
      <c r="X1" s="6"/>
      <c r="Y1" s="6"/>
      <c r="Z1" s="6"/>
    </row>
    <row r="2" spans="1:26" ht="12" customHeight="1">
      <c r="A2" s="483" t="s">
        <v>155</v>
      </c>
      <c r="B2" s="425"/>
      <c r="C2" s="425"/>
      <c r="D2" s="425"/>
      <c r="E2" s="425"/>
      <c r="F2" s="425"/>
      <c r="G2" s="425"/>
      <c r="H2" s="425"/>
      <c r="I2" s="425"/>
      <c r="J2" s="425"/>
      <c r="K2" s="425"/>
      <c r="L2" s="425"/>
      <c r="M2" s="425"/>
      <c r="N2" s="425"/>
      <c r="O2" s="425"/>
      <c r="P2" s="425"/>
      <c r="Q2" s="426"/>
      <c r="R2" s="113"/>
      <c r="S2" s="113"/>
      <c r="T2" s="113"/>
      <c r="U2" s="113"/>
      <c r="V2" s="6"/>
      <c r="W2" s="6"/>
      <c r="X2" s="6"/>
      <c r="Y2" s="6"/>
      <c r="Z2" s="6"/>
    </row>
    <row r="3" spans="1:26" ht="14.25" customHeight="1">
      <c r="A3" s="484" t="s">
        <v>156</v>
      </c>
      <c r="B3" s="425"/>
      <c r="C3" s="425"/>
      <c r="D3" s="425"/>
      <c r="E3" s="425"/>
      <c r="F3" s="425"/>
      <c r="G3" s="425"/>
      <c r="H3" s="425"/>
      <c r="I3" s="425"/>
      <c r="J3" s="425"/>
      <c r="K3" s="425"/>
      <c r="L3" s="425"/>
      <c r="M3" s="425"/>
      <c r="N3" s="425"/>
      <c r="O3" s="425"/>
      <c r="P3" s="425"/>
      <c r="Q3" s="425"/>
      <c r="R3" s="425"/>
      <c r="S3" s="425"/>
      <c r="T3" s="426"/>
      <c r="U3" s="114"/>
      <c r="V3" s="6"/>
      <c r="W3" s="6"/>
      <c r="X3" s="6"/>
      <c r="Y3" s="6"/>
      <c r="Z3" s="6"/>
    </row>
    <row r="4" spans="1:26" ht="13.5" customHeight="1">
      <c r="A4" s="485" t="s">
        <v>157</v>
      </c>
      <c r="B4" s="425"/>
      <c r="C4" s="425"/>
      <c r="D4" s="425"/>
      <c r="E4" s="425"/>
      <c r="F4" s="425"/>
      <c r="G4" s="425"/>
      <c r="H4" s="425"/>
      <c r="I4" s="425"/>
      <c r="J4" s="425"/>
      <c r="K4" s="425"/>
      <c r="L4" s="425"/>
      <c r="M4" s="425"/>
      <c r="N4" s="425"/>
      <c r="O4" s="425"/>
      <c r="P4" s="425"/>
      <c r="Q4" s="425"/>
      <c r="R4" s="425"/>
      <c r="S4" s="425"/>
      <c r="T4" s="426"/>
      <c r="U4" s="115"/>
      <c r="V4" s="6"/>
      <c r="W4" s="6"/>
      <c r="X4" s="6"/>
      <c r="Y4" s="6"/>
      <c r="Z4" s="6"/>
    </row>
    <row r="5" spans="1:26" ht="14.25" customHeight="1">
      <c r="A5" s="486" t="s">
        <v>173</v>
      </c>
      <c r="B5" s="425"/>
      <c r="C5" s="425"/>
      <c r="D5" s="425"/>
      <c r="E5" s="425"/>
      <c r="F5" s="425"/>
      <c r="G5" s="425"/>
      <c r="H5" s="425"/>
      <c r="I5" s="425"/>
      <c r="J5" s="425"/>
      <c r="K5" s="425"/>
      <c r="L5" s="425"/>
      <c r="M5" s="425"/>
      <c r="N5" s="425"/>
      <c r="O5" s="425"/>
      <c r="P5" s="425"/>
      <c r="Q5" s="425"/>
      <c r="R5" s="425"/>
      <c r="S5" s="425"/>
      <c r="T5" s="426"/>
      <c r="U5" s="115"/>
      <c r="V5" s="6"/>
      <c r="W5" s="6"/>
      <c r="X5" s="6"/>
      <c r="Y5" s="6"/>
      <c r="Z5" s="6"/>
    </row>
    <row r="6" spans="1:26" ht="18">
      <c r="A6" s="489" t="s">
        <v>174</v>
      </c>
      <c r="B6" s="406"/>
      <c r="C6" s="406"/>
      <c r="D6" s="406"/>
      <c r="E6" s="406"/>
      <c r="F6" s="406"/>
      <c r="G6" s="406"/>
      <c r="H6" s="406"/>
      <c r="I6" s="406"/>
      <c r="J6" s="406"/>
      <c r="K6" s="406"/>
      <c r="L6" s="406"/>
      <c r="M6" s="406"/>
      <c r="N6" s="406"/>
      <c r="O6" s="406"/>
      <c r="P6" s="407"/>
      <c r="Q6" s="116"/>
      <c r="R6" s="487" t="s">
        <v>97</v>
      </c>
      <c r="S6" s="406"/>
      <c r="T6" s="406"/>
      <c r="U6" s="407"/>
      <c r="V6" s="65"/>
      <c r="W6" s="6"/>
      <c r="X6" s="6"/>
      <c r="Y6" s="6"/>
      <c r="Z6" s="6"/>
    </row>
    <row r="7" spans="1:26" ht="30" customHeight="1">
      <c r="A7" s="488" t="s">
        <v>160</v>
      </c>
      <c r="B7" s="490" t="s">
        <v>161</v>
      </c>
      <c r="C7" s="406"/>
      <c r="D7" s="406"/>
      <c r="E7" s="406"/>
      <c r="F7" s="406"/>
      <c r="G7" s="406"/>
      <c r="H7" s="406"/>
      <c r="I7" s="406"/>
      <c r="J7" s="406"/>
      <c r="K7" s="406"/>
      <c r="L7" s="406"/>
      <c r="M7" s="406"/>
      <c r="N7" s="406"/>
      <c r="O7" s="406"/>
      <c r="P7" s="407"/>
      <c r="Q7" s="117"/>
      <c r="R7" s="118"/>
      <c r="S7" s="118"/>
      <c r="T7" s="118"/>
      <c r="U7" s="119"/>
      <c r="V7" s="6"/>
      <c r="W7" s="6"/>
      <c r="X7" s="6"/>
      <c r="Y7" s="6"/>
      <c r="Z7" s="6"/>
    </row>
    <row r="8" spans="1:26" ht="25.5" customHeight="1">
      <c r="A8" s="453"/>
      <c r="B8" s="491" t="s">
        <v>162</v>
      </c>
      <c r="C8" s="120"/>
      <c r="D8" s="493" t="s">
        <v>163</v>
      </c>
      <c r="E8" s="121"/>
      <c r="F8" s="495" t="s">
        <v>164</v>
      </c>
      <c r="G8" s="406"/>
      <c r="H8" s="407"/>
      <c r="I8" s="120"/>
      <c r="J8" s="495" t="s">
        <v>165</v>
      </c>
      <c r="K8" s="406"/>
      <c r="L8" s="407"/>
      <c r="M8" s="121"/>
      <c r="N8" s="488" t="s">
        <v>166</v>
      </c>
      <c r="O8" s="121"/>
      <c r="P8" s="488" t="s">
        <v>167</v>
      </c>
      <c r="Q8" s="121"/>
      <c r="R8" s="495" t="s">
        <v>168</v>
      </c>
      <c r="S8" s="406"/>
      <c r="T8" s="406"/>
      <c r="U8" s="407"/>
      <c r="V8" s="6"/>
      <c r="W8" s="6"/>
      <c r="X8" s="6"/>
      <c r="Y8" s="6"/>
      <c r="Z8" s="6"/>
    </row>
    <row r="9" spans="1:26" ht="27.75" customHeight="1">
      <c r="A9" s="428"/>
      <c r="B9" s="492"/>
      <c r="C9" s="122"/>
      <c r="D9" s="494"/>
      <c r="E9" s="62"/>
      <c r="F9" s="123" t="s">
        <v>175</v>
      </c>
      <c r="G9" s="123" t="s">
        <v>140</v>
      </c>
      <c r="H9" s="123" t="s">
        <v>141</v>
      </c>
      <c r="I9" s="122"/>
      <c r="J9" s="123" t="s">
        <v>175</v>
      </c>
      <c r="K9" s="123" t="s">
        <v>140</v>
      </c>
      <c r="L9" s="123" t="s">
        <v>141</v>
      </c>
      <c r="M9" s="62"/>
      <c r="N9" s="428"/>
      <c r="O9" s="62"/>
      <c r="P9" s="428"/>
      <c r="Q9" s="62"/>
      <c r="R9" s="123" t="s">
        <v>175</v>
      </c>
      <c r="S9" s="123" t="s">
        <v>140</v>
      </c>
      <c r="T9" s="123" t="s">
        <v>141</v>
      </c>
      <c r="U9" s="124" t="s">
        <v>176</v>
      </c>
      <c r="V9" s="6"/>
      <c r="W9" s="6"/>
      <c r="X9" s="6"/>
      <c r="Y9" s="6"/>
      <c r="Z9" s="6"/>
    </row>
    <row r="10" spans="1:26" ht="6" customHeight="1">
      <c r="A10" s="496"/>
      <c r="B10" s="497"/>
      <c r="C10" s="497"/>
      <c r="D10" s="497"/>
      <c r="E10" s="497"/>
      <c r="F10" s="497"/>
      <c r="G10" s="497"/>
      <c r="H10" s="497"/>
      <c r="I10" s="497"/>
      <c r="J10" s="497"/>
      <c r="K10" s="497"/>
      <c r="L10" s="497"/>
      <c r="M10" s="497"/>
      <c r="N10" s="497"/>
      <c r="O10" s="497"/>
      <c r="P10" s="497"/>
      <c r="Q10" s="497"/>
      <c r="R10" s="497"/>
      <c r="S10" s="497"/>
      <c r="T10" s="497"/>
      <c r="U10" s="419"/>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479" t="s">
        <v>170</v>
      </c>
      <c r="B12" s="402"/>
      <c r="C12" s="402"/>
      <c r="D12" s="402"/>
      <c r="E12" s="402"/>
      <c r="F12" s="402"/>
      <c r="G12" s="402"/>
      <c r="H12" s="402"/>
      <c r="I12" s="402"/>
      <c r="J12" s="402"/>
      <c r="K12" s="402"/>
      <c r="L12" s="402"/>
      <c r="M12" s="402"/>
      <c r="N12" s="402"/>
      <c r="O12" s="402"/>
      <c r="P12" s="402"/>
      <c r="Q12" s="402"/>
      <c r="R12" s="402"/>
      <c r="S12" s="402"/>
      <c r="T12" s="402"/>
      <c r="U12" s="480"/>
      <c r="V12" s="6"/>
      <c r="W12" s="134"/>
      <c r="X12" s="134"/>
      <c r="Y12" s="6"/>
      <c r="Z12" s="6"/>
    </row>
    <row r="13" spans="1:26" ht="34.5" customHeight="1">
      <c r="A13" s="481"/>
      <c r="B13" s="402"/>
      <c r="C13" s="402"/>
      <c r="D13" s="402"/>
      <c r="E13" s="402"/>
      <c r="F13" s="402"/>
      <c r="G13" s="402"/>
      <c r="H13" s="402"/>
      <c r="I13" s="402"/>
      <c r="J13" s="402"/>
      <c r="K13" s="402"/>
      <c r="L13" s="402"/>
      <c r="M13" s="402"/>
      <c r="N13" s="402"/>
      <c r="O13" s="402"/>
      <c r="P13" s="402"/>
      <c r="Q13" s="402"/>
      <c r="R13" s="402"/>
      <c r="S13" s="402"/>
      <c r="T13" s="402"/>
      <c r="U13" s="480"/>
      <c r="V13" s="6"/>
      <c r="W13" s="134"/>
      <c r="X13" s="134"/>
      <c r="Y13" s="6"/>
      <c r="Z13" s="6"/>
    </row>
    <row r="14" spans="1:26" ht="34.5" customHeight="1">
      <c r="A14" s="481"/>
      <c r="B14" s="402"/>
      <c r="C14" s="402"/>
      <c r="D14" s="402"/>
      <c r="E14" s="402"/>
      <c r="F14" s="402"/>
      <c r="G14" s="402"/>
      <c r="H14" s="402"/>
      <c r="I14" s="402"/>
      <c r="J14" s="402"/>
      <c r="K14" s="402"/>
      <c r="L14" s="402"/>
      <c r="M14" s="402"/>
      <c r="N14" s="402"/>
      <c r="O14" s="402"/>
      <c r="P14" s="402"/>
      <c r="Q14" s="402"/>
      <c r="R14" s="402"/>
      <c r="S14" s="402"/>
      <c r="T14" s="402"/>
      <c r="U14" s="480"/>
      <c r="V14" s="6"/>
      <c r="W14" s="134"/>
      <c r="X14" s="134"/>
      <c r="Y14" s="6"/>
      <c r="Z14" s="6"/>
    </row>
    <row r="15" spans="1:26" ht="34.5" customHeight="1">
      <c r="A15" s="481"/>
      <c r="B15" s="402"/>
      <c r="C15" s="402"/>
      <c r="D15" s="402"/>
      <c r="E15" s="402"/>
      <c r="F15" s="402"/>
      <c r="G15" s="402"/>
      <c r="H15" s="402"/>
      <c r="I15" s="402"/>
      <c r="J15" s="402"/>
      <c r="K15" s="402"/>
      <c r="L15" s="402"/>
      <c r="M15" s="402"/>
      <c r="N15" s="402"/>
      <c r="O15" s="402"/>
      <c r="P15" s="402"/>
      <c r="Q15" s="402"/>
      <c r="R15" s="402"/>
      <c r="S15" s="402"/>
      <c r="T15" s="402"/>
      <c r="U15" s="480"/>
      <c r="V15" s="6"/>
      <c r="W15" s="134"/>
      <c r="X15" s="134"/>
      <c r="Y15" s="6"/>
      <c r="Z15" s="6"/>
    </row>
    <row r="16" spans="1:26" ht="34.5" customHeight="1">
      <c r="A16" s="481"/>
      <c r="B16" s="402"/>
      <c r="C16" s="402"/>
      <c r="D16" s="402"/>
      <c r="E16" s="402"/>
      <c r="F16" s="402"/>
      <c r="G16" s="402"/>
      <c r="H16" s="402"/>
      <c r="I16" s="402"/>
      <c r="J16" s="402"/>
      <c r="K16" s="402"/>
      <c r="L16" s="402"/>
      <c r="M16" s="402"/>
      <c r="N16" s="402"/>
      <c r="O16" s="402"/>
      <c r="P16" s="402"/>
      <c r="Q16" s="402"/>
      <c r="R16" s="402"/>
      <c r="S16" s="402"/>
      <c r="T16" s="402"/>
      <c r="U16" s="480"/>
      <c r="V16" s="6"/>
      <c r="W16" s="134"/>
      <c r="X16" s="134"/>
      <c r="Y16" s="6"/>
      <c r="Z16" s="6"/>
    </row>
    <row r="17" spans="1:26" ht="34.5" customHeight="1">
      <c r="A17" s="481"/>
      <c r="B17" s="402"/>
      <c r="C17" s="402"/>
      <c r="D17" s="402"/>
      <c r="E17" s="402"/>
      <c r="F17" s="402"/>
      <c r="G17" s="402"/>
      <c r="H17" s="402"/>
      <c r="I17" s="402"/>
      <c r="J17" s="402"/>
      <c r="K17" s="402"/>
      <c r="L17" s="402"/>
      <c r="M17" s="402"/>
      <c r="N17" s="402"/>
      <c r="O17" s="402"/>
      <c r="P17" s="402"/>
      <c r="Q17" s="402"/>
      <c r="R17" s="402"/>
      <c r="S17" s="402"/>
      <c r="T17" s="402"/>
      <c r="U17" s="480"/>
      <c r="V17" s="6"/>
      <c r="W17" s="134"/>
      <c r="X17" s="134"/>
      <c r="Y17" s="6"/>
      <c r="Z17" s="6"/>
    </row>
    <row r="18" spans="1:26" ht="34.5" customHeight="1">
      <c r="A18" s="481"/>
      <c r="B18" s="402"/>
      <c r="C18" s="402"/>
      <c r="D18" s="402"/>
      <c r="E18" s="402"/>
      <c r="F18" s="402"/>
      <c r="G18" s="402"/>
      <c r="H18" s="402"/>
      <c r="I18" s="402"/>
      <c r="J18" s="402"/>
      <c r="K18" s="402"/>
      <c r="L18" s="402"/>
      <c r="M18" s="402"/>
      <c r="N18" s="402"/>
      <c r="O18" s="402"/>
      <c r="P18" s="402"/>
      <c r="Q18" s="402"/>
      <c r="R18" s="402"/>
      <c r="S18" s="402"/>
      <c r="T18" s="402"/>
      <c r="U18" s="480"/>
      <c r="V18" s="6"/>
      <c r="W18" s="134"/>
      <c r="X18" s="134"/>
      <c r="Y18" s="6"/>
      <c r="Z18" s="6"/>
    </row>
    <row r="19" spans="1:26" ht="34.5" customHeight="1">
      <c r="A19" s="481"/>
      <c r="B19" s="402"/>
      <c r="C19" s="402"/>
      <c r="D19" s="402"/>
      <c r="E19" s="402"/>
      <c r="F19" s="402"/>
      <c r="G19" s="402"/>
      <c r="H19" s="402"/>
      <c r="I19" s="402"/>
      <c r="J19" s="402"/>
      <c r="K19" s="402"/>
      <c r="L19" s="402"/>
      <c r="M19" s="402"/>
      <c r="N19" s="402"/>
      <c r="O19" s="402"/>
      <c r="P19" s="402"/>
      <c r="Q19" s="402"/>
      <c r="R19" s="402"/>
      <c r="S19" s="402"/>
      <c r="T19" s="402"/>
      <c r="U19" s="480"/>
      <c r="V19" s="6"/>
      <c r="W19" s="134"/>
      <c r="X19" s="134"/>
      <c r="Y19" s="6"/>
      <c r="Z19" s="6"/>
    </row>
    <row r="20" spans="1:26" ht="34.5" customHeight="1">
      <c r="A20" s="481"/>
      <c r="B20" s="402"/>
      <c r="C20" s="402"/>
      <c r="D20" s="402"/>
      <c r="E20" s="402"/>
      <c r="F20" s="402"/>
      <c r="G20" s="402"/>
      <c r="H20" s="402"/>
      <c r="I20" s="402"/>
      <c r="J20" s="402"/>
      <c r="K20" s="402"/>
      <c r="L20" s="402"/>
      <c r="M20" s="402"/>
      <c r="N20" s="402"/>
      <c r="O20" s="402"/>
      <c r="P20" s="402"/>
      <c r="Q20" s="402"/>
      <c r="R20" s="402"/>
      <c r="S20" s="402"/>
      <c r="T20" s="402"/>
      <c r="U20" s="480"/>
      <c r="V20" s="6"/>
      <c r="W20" s="134"/>
      <c r="X20" s="134"/>
      <c r="Y20" s="6"/>
      <c r="Z20" s="6"/>
    </row>
    <row r="21" spans="1:26" ht="34.5" customHeight="1">
      <c r="A21" s="481"/>
      <c r="B21" s="402"/>
      <c r="C21" s="402"/>
      <c r="D21" s="402"/>
      <c r="E21" s="402"/>
      <c r="F21" s="402"/>
      <c r="G21" s="402"/>
      <c r="H21" s="402"/>
      <c r="I21" s="402"/>
      <c r="J21" s="402"/>
      <c r="K21" s="402"/>
      <c r="L21" s="402"/>
      <c r="M21" s="402"/>
      <c r="N21" s="402"/>
      <c r="O21" s="402"/>
      <c r="P21" s="402"/>
      <c r="Q21" s="402"/>
      <c r="R21" s="402"/>
      <c r="S21" s="402"/>
      <c r="T21" s="402"/>
      <c r="U21" s="480"/>
      <c r="V21" s="6"/>
      <c r="W21" s="134"/>
      <c r="X21" s="134"/>
      <c r="Y21" s="6"/>
      <c r="Z21" s="6"/>
    </row>
    <row r="22" spans="1:26" ht="34.5" customHeight="1">
      <c r="A22" s="481"/>
      <c r="B22" s="402"/>
      <c r="C22" s="402"/>
      <c r="D22" s="402"/>
      <c r="E22" s="402"/>
      <c r="F22" s="402"/>
      <c r="G22" s="402"/>
      <c r="H22" s="402"/>
      <c r="I22" s="402"/>
      <c r="J22" s="402"/>
      <c r="K22" s="402"/>
      <c r="L22" s="402"/>
      <c r="M22" s="402"/>
      <c r="N22" s="402"/>
      <c r="O22" s="402"/>
      <c r="P22" s="402"/>
      <c r="Q22" s="402"/>
      <c r="R22" s="402"/>
      <c r="S22" s="402"/>
      <c r="T22" s="402"/>
      <c r="U22" s="480"/>
      <c r="V22" s="6"/>
      <c r="W22" s="134"/>
      <c r="X22" s="134"/>
      <c r="Y22" s="6"/>
      <c r="Z22" s="6"/>
    </row>
    <row r="23" spans="1:26" ht="34.5" customHeight="1">
      <c r="A23" s="481"/>
      <c r="B23" s="402"/>
      <c r="C23" s="402"/>
      <c r="D23" s="402"/>
      <c r="E23" s="402"/>
      <c r="F23" s="402"/>
      <c r="G23" s="402"/>
      <c r="H23" s="402"/>
      <c r="I23" s="402"/>
      <c r="J23" s="402"/>
      <c r="K23" s="402"/>
      <c r="L23" s="402"/>
      <c r="M23" s="402"/>
      <c r="N23" s="402"/>
      <c r="O23" s="402"/>
      <c r="P23" s="402"/>
      <c r="Q23" s="402"/>
      <c r="R23" s="402"/>
      <c r="S23" s="402"/>
      <c r="T23" s="402"/>
      <c r="U23" s="480"/>
      <c r="V23" s="6"/>
      <c r="W23" s="134"/>
      <c r="X23" s="134"/>
      <c r="Y23" s="6"/>
      <c r="Z23" s="6"/>
    </row>
    <row r="24" spans="1:26" ht="34.5" customHeight="1">
      <c r="A24" s="481"/>
      <c r="B24" s="402"/>
      <c r="C24" s="402"/>
      <c r="D24" s="402"/>
      <c r="E24" s="402"/>
      <c r="F24" s="402"/>
      <c r="G24" s="402"/>
      <c r="H24" s="402"/>
      <c r="I24" s="402"/>
      <c r="J24" s="402"/>
      <c r="K24" s="402"/>
      <c r="L24" s="402"/>
      <c r="M24" s="402"/>
      <c r="N24" s="402"/>
      <c r="O24" s="402"/>
      <c r="P24" s="402"/>
      <c r="Q24" s="402"/>
      <c r="R24" s="402"/>
      <c r="S24" s="402"/>
      <c r="T24" s="402"/>
      <c r="U24" s="480"/>
      <c r="V24" s="6"/>
      <c r="W24" s="134"/>
      <c r="X24" s="134"/>
      <c r="Y24" s="6"/>
      <c r="Z24" s="6"/>
    </row>
    <row r="25" spans="1:26" ht="34.5" customHeight="1">
      <c r="A25" s="481"/>
      <c r="B25" s="402"/>
      <c r="C25" s="402"/>
      <c r="D25" s="402"/>
      <c r="E25" s="402"/>
      <c r="F25" s="402"/>
      <c r="G25" s="402"/>
      <c r="H25" s="402"/>
      <c r="I25" s="402"/>
      <c r="J25" s="402"/>
      <c r="K25" s="402"/>
      <c r="L25" s="402"/>
      <c r="M25" s="402"/>
      <c r="N25" s="402"/>
      <c r="O25" s="402"/>
      <c r="P25" s="402"/>
      <c r="Q25" s="402"/>
      <c r="R25" s="402"/>
      <c r="S25" s="402"/>
      <c r="T25" s="402"/>
      <c r="U25" s="480"/>
      <c r="V25" s="6"/>
      <c r="W25" s="134"/>
      <c r="X25" s="134"/>
      <c r="Y25" s="6"/>
      <c r="Z25" s="6"/>
    </row>
    <row r="26" spans="1:26" ht="34.5" customHeight="1">
      <c r="A26" s="481"/>
      <c r="B26" s="402"/>
      <c r="C26" s="402"/>
      <c r="D26" s="402"/>
      <c r="E26" s="402"/>
      <c r="F26" s="402"/>
      <c r="G26" s="402"/>
      <c r="H26" s="402"/>
      <c r="I26" s="402"/>
      <c r="J26" s="402"/>
      <c r="K26" s="402"/>
      <c r="L26" s="402"/>
      <c r="M26" s="402"/>
      <c r="N26" s="402"/>
      <c r="O26" s="402"/>
      <c r="P26" s="402"/>
      <c r="Q26" s="402"/>
      <c r="R26" s="402"/>
      <c r="S26" s="402"/>
      <c r="T26" s="402"/>
      <c r="U26" s="480"/>
      <c r="V26" s="6"/>
      <c r="W26" s="134"/>
      <c r="X26" s="134"/>
      <c r="Y26" s="6"/>
      <c r="Z26" s="6"/>
    </row>
    <row r="27" spans="1:26" ht="34.5" customHeight="1">
      <c r="A27" s="481"/>
      <c r="B27" s="402"/>
      <c r="C27" s="402"/>
      <c r="D27" s="402"/>
      <c r="E27" s="402"/>
      <c r="F27" s="402"/>
      <c r="G27" s="402"/>
      <c r="H27" s="402"/>
      <c r="I27" s="402"/>
      <c r="J27" s="402"/>
      <c r="K27" s="402"/>
      <c r="L27" s="402"/>
      <c r="M27" s="402"/>
      <c r="N27" s="402"/>
      <c r="O27" s="402"/>
      <c r="P27" s="402"/>
      <c r="Q27" s="402"/>
      <c r="R27" s="402"/>
      <c r="S27" s="402"/>
      <c r="T27" s="402"/>
      <c r="U27" s="480"/>
      <c r="V27" s="6"/>
      <c r="W27" s="134"/>
      <c r="X27" s="134"/>
      <c r="Y27" s="6"/>
      <c r="Z27" s="6"/>
    </row>
    <row r="28" spans="1:26" ht="34.5" customHeight="1">
      <c r="A28" s="481"/>
      <c r="B28" s="402"/>
      <c r="C28" s="402"/>
      <c r="D28" s="402"/>
      <c r="E28" s="402"/>
      <c r="F28" s="402"/>
      <c r="G28" s="402"/>
      <c r="H28" s="402"/>
      <c r="I28" s="402"/>
      <c r="J28" s="402"/>
      <c r="K28" s="402"/>
      <c r="L28" s="402"/>
      <c r="M28" s="402"/>
      <c r="N28" s="402"/>
      <c r="O28" s="402"/>
      <c r="P28" s="402"/>
      <c r="Q28" s="402"/>
      <c r="R28" s="402"/>
      <c r="S28" s="402"/>
      <c r="T28" s="402"/>
      <c r="U28" s="480"/>
      <c r="V28" s="6"/>
      <c r="W28" s="134"/>
      <c r="X28" s="134"/>
      <c r="Y28" s="6"/>
      <c r="Z28" s="6"/>
    </row>
    <row r="29" spans="1:26" ht="34.5" customHeight="1">
      <c r="A29" s="481"/>
      <c r="B29" s="402"/>
      <c r="C29" s="402"/>
      <c r="D29" s="402"/>
      <c r="E29" s="402"/>
      <c r="F29" s="402"/>
      <c r="G29" s="402"/>
      <c r="H29" s="402"/>
      <c r="I29" s="402"/>
      <c r="J29" s="402"/>
      <c r="K29" s="402"/>
      <c r="L29" s="402"/>
      <c r="M29" s="402"/>
      <c r="N29" s="402"/>
      <c r="O29" s="402"/>
      <c r="P29" s="402"/>
      <c r="Q29" s="402"/>
      <c r="R29" s="402"/>
      <c r="S29" s="402"/>
      <c r="T29" s="402"/>
      <c r="U29" s="480"/>
      <c r="V29" s="6"/>
      <c r="W29" s="134"/>
      <c r="X29" s="134"/>
      <c r="Y29" s="6"/>
      <c r="Z29" s="6"/>
    </row>
    <row r="30" spans="1:26" ht="34.5" customHeight="1">
      <c r="A30" s="481"/>
      <c r="B30" s="402"/>
      <c r="C30" s="402"/>
      <c r="D30" s="402"/>
      <c r="E30" s="402"/>
      <c r="F30" s="402"/>
      <c r="G30" s="402"/>
      <c r="H30" s="402"/>
      <c r="I30" s="402"/>
      <c r="J30" s="402"/>
      <c r="K30" s="402"/>
      <c r="L30" s="402"/>
      <c r="M30" s="402"/>
      <c r="N30" s="402"/>
      <c r="O30" s="402"/>
      <c r="P30" s="402"/>
      <c r="Q30" s="402"/>
      <c r="R30" s="402"/>
      <c r="S30" s="402"/>
      <c r="T30" s="402"/>
      <c r="U30" s="480"/>
      <c r="V30" s="6"/>
      <c r="W30" s="134"/>
      <c r="X30" s="134"/>
      <c r="Y30" s="6"/>
      <c r="Z30" s="6"/>
    </row>
    <row r="31" spans="1:26" ht="34.5" customHeight="1">
      <c r="A31" s="481"/>
      <c r="B31" s="402"/>
      <c r="C31" s="402"/>
      <c r="D31" s="402"/>
      <c r="E31" s="402"/>
      <c r="F31" s="402"/>
      <c r="G31" s="402"/>
      <c r="H31" s="402"/>
      <c r="I31" s="402"/>
      <c r="J31" s="402"/>
      <c r="K31" s="402"/>
      <c r="L31" s="402"/>
      <c r="M31" s="402"/>
      <c r="N31" s="402"/>
      <c r="O31" s="402"/>
      <c r="P31" s="402"/>
      <c r="Q31" s="402"/>
      <c r="R31" s="402"/>
      <c r="S31" s="402"/>
      <c r="T31" s="402"/>
      <c r="U31" s="480"/>
      <c r="V31" s="6"/>
      <c r="W31" s="134"/>
      <c r="X31" s="134"/>
      <c r="Y31" s="6"/>
      <c r="Z31" s="6"/>
    </row>
    <row r="32" spans="1:26" ht="34.5" customHeight="1">
      <c r="A32" s="481"/>
      <c r="B32" s="402"/>
      <c r="C32" s="402"/>
      <c r="D32" s="402"/>
      <c r="E32" s="402"/>
      <c r="F32" s="402"/>
      <c r="G32" s="402"/>
      <c r="H32" s="402"/>
      <c r="I32" s="402"/>
      <c r="J32" s="402"/>
      <c r="K32" s="402"/>
      <c r="L32" s="402"/>
      <c r="M32" s="402"/>
      <c r="N32" s="402"/>
      <c r="O32" s="402"/>
      <c r="P32" s="402"/>
      <c r="Q32" s="402"/>
      <c r="R32" s="402"/>
      <c r="S32" s="402"/>
      <c r="T32" s="402"/>
      <c r="U32" s="48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 ref="N8:N9"/>
    <mergeCell ref="P8:P9"/>
  </mergeCells>
  <printOptions horizontalCentered="1"/>
  <pageMargins left="0.78740157480314965" right="0.39370078740157483" top="0.39370078740157483" bottom="0.3937007874015748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6" width="10.81640625" customWidth="1"/>
    <col min="7" max="8" width="12.08984375" customWidth="1"/>
    <col min="9" max="9" width="1" customWidth="1"/>
    <col min="10" max="10" width="10.81640625" customWidth="1"/>
    <col min="11"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6.08984375" customWidth="1"/>
    <col min="24" max="24" width="13.54296875" customWidth="1"/>
    <col min="25" max="26" width="11.453125" customWidth="1"/>
  </cols>
  <sheetData>
    <row r="1" spans="1:26" ht="18.75" customHeight="1">
      <c r="A1" s="482" t="s">
        <v>154</v>
      </c>
      <c r="B1" s="425"/>
      <c r="C1" s="425"/>
      <c r="D1" s="425"/>
      <c r="E1" s="425"/>
      <c r="F1" s="425"/>
      <c r="G1" s="425"/>
      <c r="H1" s="425"/>
      <c r="I1" s="425"/>
      <c r="J1" s="425"/>
      <c r="K1" s="425"/>
      <c r="L1" s="425"/>
      <c r="M1" s="425"/>
      <c r="N1" s="425"/>
      <c r="O1" s="425"/>
      <c r="P1" s="425"/>
      <c r="Q1" s="425"/>
      <c r="R1" s="425"/>
      <c r="S1" s="425"/>
      <c r="T1" s="426"/>
      <c r="U1" s="113"/>
      <c r="V1" s="6"/>
      <c r="W1" s="6"/>
      <c r="X1" s="6"/>
      <c r="Y1" s="6"/>
      <c r="Z1" s="6"/>
    </row>
    <row r="2" spans="1:26" ht="12" customHeight="1">
      <c r="A2" s="483" t="s">
        <v>155</v>
      </c>
      <c r="B2" s="425"/>
      <c r="C2" s="425"/>
      <c r="D2" s="425"/>
      <c r="E2" s="425"/>
      <c r="F2" s="425"/>
      <c r="G2" s="425"/>
      <c r="H2" s="425"/>
      <c r="I2" s="425"/>
      <c r="J2" s="425"/>
      <c r="K2" s="425"/>
      <c r="L2" s="425"/>
      <c r="M2" s="425"/>
      <c r="N2" s="425"/>
      <c r="O2" s="425"/>
      <c r="P2" s="425"/>
      <c r="Q2" s="426"/>
      <c r="R2" s="113"/>
      <c r="S2" s="113"/>
      <c r="T2" s="113"/>
      <c r="U2" s="113"/>
      <c r="V2" s="6"/>
      <c r="W2" s="6"/>
      <c r="X2" s="6"/>
      <c r="Y2" s="6"/>
      <c r="Z2" s="6"/>
    </row>
    <row r="3" spans="1:26" ht="14.25" customHeight="1">
      <c r="A3" s="484" t="s">
        <v>156</v>
      </c>
      <c r="B3" s="425"/>
      <c r="C3" s="425"/>
      <c r="D3" s="425"/>
      <c r="E3" s="425"/>
      <c r="F3" s="425"/>
      <c r="G3" s="425"/>
      <c r="H3" s="425"/>
      <c r="I3" s="425"/>
      <c r="J3" s="425"/>
      <c r="K3" s="425"/>
      <c r="L3" s="425"/>
      <c r="M3" s="425"/>
      <c r="N3" s="425"/>
      <c r="O3" s="425"/>
      <c r="P3" s="425"/>
      <c r="Q3" s="425"/>
      <c r="R3" s="425"/>
      <c r="S3" s="425"/>
      <c r="T3" s="426"/>
      <c r="U3" s="114"/>
      <c r="V3" s="6"/>
      <c r="W3" s="6"/>
      <c r="X3" s="6"/>
      <c r="Y3" s="6"/>
      <c r="Z3" s="6"/>
    </row>
    <row r="4" spans="1:26" ht="13.5" customHeight="1">
      <c r="A4" s="485" t="s">
        <v>157</v>
      </c>
      <c r="B4" s="425"/>
      <c r="C4" s="425"/>
      <c r="D4" s="425"/>
      <c r="E4" s="425"/>
      <c r="F4" s="425"/>
      <c r="G4" s="425"/>
      <c r="H4" s="425"/>
      <c r="I4" s="425"/>
      <c r="J4" s="425"/>
      <c r="K4" s="425"/>
      <c r="L4" s="425"/>
      <c r="M4" s="425"/>
      <c r="N4" s="425"/>
      <c r="O4" s="425"/>
      <c r="P4" s="425"/>
      <c r="Q4" s="425"/>
      <c r="R4" s="425"/>
      <c r="S4" s="425"/>
      <c r="T4" s="426"/>
      <c r="U4" s="115"/>
      <c r="V4" s="6"/>
      <c r="W4" s="6"/>
      <c r="X4" s="6"/>
      <c r="Y4" s="6"/>
      <c r="Z4" s="6"/>
    </row>
    <row r="5" spans="1:26" ht="14.25" customHeight="1">
      <c r="A5" s="486" t="s">
        <v>177</v>
      </c>
      <c r="B5" s="425"/>
      <c r="C5" s="425"/>
      <c r="D5" s="425"/>
      <c r="E5" s="425"/>
      <c r="F5" s="425"/>
      <c r="G5" s="425"/>
      <c r="H5" s="425"/>
      <c r="I5" s="425"/>
      <c r="J5" s="425"/>
      <c r="K5" s="425"/>
      <c r="L5" s="425"/>
      <c r="M5" s="425"/>
      <c r="N5" s="425"/>
      <c r="O5" s="425"/>
      <c r="P5" s="425"/>
      <c r="Q5" s="425"/>
      <c r="R5" s="425"/>
      <c r="S5" s="425"/>
      <c r="T5" s="426"/>
      <c r="U5" s="115"/>
      <c r="V5" s="6"/>
      <c r="W5" s="6"/>
      <c r="X5" s="6"/>
      <c r="Y5" s="6"/>
      <c r="Z5" s="6"/>
    </row>
    <row r="6" spans="1:26" ht="18">
      <c r="A6" s="489" t="s">
        <v>178</v>
      </c>
      <c r="B6" s="406"/>
      <c r="C6" s="406"/>
      <c r="D6" s="406"/>
      <c r="E6" s="406"/>
      <c r="F6" s="406"/>
      <c r="G6" s="406"/>
      <c r="H6" s="406"/>
      <c r="I6" s="406"/>
      <c r="J6" s="406"/>
      <c r="K6" s="406"/>
      <c r="L6" s="406"/>
      <c r="M6" s="406"/>
      <c r="N6" s="406"/>
      <c r="O6" s="406"/>
      <c r="P6" s="407"/>
      <c r="Q6" s="116"/>
      <c r="R6" s="487" t="s">
        <v>98</v>
      </c>
      <c r="S6" s="406"/>
      <c r="T6" s="406"/>
      <c r="U6" s="407"/>
      <c r="V6" s="65"/>
      <c r="W6" s="6"/>
      <c r="X6" s="6"/>
      <c r="Y6" s="6"/>
      <c r="Z6" s="6"/>
    </row>
    <row r="7" spans="1:26" ht="30" customHeight="1">
      <c r="A7" s="488" t="s">
        <v>160</v>
      </c>
      <c r="B7" s="490" t="s">
        <v>161</v>
      </c>
      <c r="C7" s="406"/>
      <c r="D7" s="406"/>
      <c r="E7" s="406"/>
      <c r="F7" s="406"/>
      <c r="G7" s="406"/>
      <c r="H7" s="406"/>
      <c r="I7" s="406"/>
      <c r="J7" s="406"/>
      <c r="K7" s="406"/>
      <c r="L7" s="406"/>
      <c r="M7" s="406"/>
      <c r="N7" s="406"/>
      <c r="O7" s="406"/>
      <c r="P7" s="407"/>
      <c r="Q7" s="117"/>
      <c r="R7" s="118"/>
      <c r="S7" s="118"/>
      <c r="T7" s="118"/>
      <c r="U7" s="119"/>
      <c r="V7" s="6"/>
      <c r="W7" s="6"/>
      <c r="X7" s="6"/>
      <c r="Y7" s="6"/>
      <c r="Z7" s="6"/>
    </row>
    <row r="8" spans="1:26" ht="25.5" customHeight="1">
      <c r="A8" s="453"/>
      <c r="B8" s="491" t="s">
        <v>162</v>
      </c>
      <c r="C8" s="120"/>
      <c r="D8" s="493" t="s">
        <v>163</v>
      </c>
      <c r="E8" s="121"/>
      <c r="F8" s="495" t="s">
        <v>164</v>
      </c>
      <c r="G8" s="406"/>
      <c r="H8" s="407"/>
      <c r="I8" s="120"/>
      <c r="J8" s="495" t="s">
        <v>165</v>
      </c>
      <c r="K8" s="406"/>
      <c r="L8" s="407"/>
      <c r="M8" s="121"/>
      <c r="N8" s="488" t="s">
        <v>166</v>
      </c>
      <c r="O8" s="121"/>
      <c r="P8" s="488" t="s">
        <v>167</v>
      </c>
      <c r="Q8" s="121"/>
      <c r="R8" s="495" t="s">
        <v>168</v>
      </c>
      <c r="S8" s="406"/>
      <c r="T8" s="406"/>
      <c r="U8" s="407"/>
      <c r="V8" s="6"/>
      <c r="W8" s="6"/>
      <c r="X8" s="6"/>
      <c r="Y8" s="6"/>
      <c r="Z8" s="6"/>
    </row>
    <row r="9" spans="1:26" ht="27.75" customHeight="1">
      <c r="A9" s="428"/>
      <c r="B9" s="492"/>
      <c r="C9" s="122"/>
      <c r="D9" s="494"/>
      <c r="E9" s="62"/>
      <c r="F9" s="123" t="s">
        <v>179</v>
      </c>
      <c r="G9" s="123" t="s">
        <v>143</v>
      </c>
      <c r="H9" s="123" t="s">
        <v>144</v>
      </c>
      <c r="I9" s="122"/>
      <c r="J9" s="123" t="s">
        <v>179</v>
      </c>
      <c r="K9" s="123" t="s">
        <v>143</v>
      </c>
      <c r="L9" s="123" t="s">
        <v>144</v>
      </c>
      <c r="M9" s="62"/>
      <c r="N9" s="428"/>
      <c r="O9" s="62"/>
      <c r="P9" s="428"/>
      <c r="Q9" s="62"/>
      <c r="R9" s="123" t="s">
        <v>179</v>
      </c>
      <c r="S9" s="123" t="s">
        <v>143</v>
      </c>
      <c r="T9" s="123" t="s">
        <v>144</v>
      </c>
      <c r="U9" s="124" t="s">
        <v>180</v>
      </c>
      <c r="V9" s="6"/>
      <c r="W9" s="6"/>
      <c r="X9" s="6"/>
      <c r="Y9" s="6"/>
      <c r="Z9" s="6"/>
    </row>
    <row r="10" spans="1:26" ht="6" customHeight="1">
      <c r="A10" s="496"/>
      <c r="B10" s="497"/>
      <c r="C10" s="497"/>
      <c r="D10" s="497"/>
      <c r="E10" s="497"/>
      <c r="F10" s="497"/>
      <c r="G10" s="497"/>
      <c r="H10" s="497"/>
      <c r="I10" s="497"/>
      <c r="J10" s="497"/>
      <c r="K10" s="497"/>
      <c r="L10" s="497"/>
      <c r="M10" s="497"/>
      <c r="N10" s="497"/>
      <c r="O10" s="497"/>
      <c r="P10" s="497"/>
      <c r="Q10" s="497"/>
      <c r="R10" s="497"/>
      <c r="S10" s="497"/>
      <c r="T10" s="497"/>
      <c r="U10" s="419"/>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479" t="s">
        <v>170</v>
      </c>
      <c r="B12" s="402"/>
      <c r="C12" s="402"/>
      <c r="D12" s="402"/>
      <c r="E12" s="402"/>
      <c r="F12" s="402"/>
      <c r="G12" s="402"/>
      <c r="H12" s="402"/>
      <c r="I12" s="402"/>
      <c r="J12" s="402"/>
      <c r="K12" s="402"/>
      <c r="L12" s="402"/>
      <c r="M12" s="402"/>
      <c r="N12" s="402"/>
      <c r="O12" s="402"/>
      <c r="P12" s="402"/>
      <c r="Q12" s="402"/>
      <c r="R12" s="402"/>
      <c r="S12" s="402"/>
      <c r="T12" s="402"/>
      <c r="U12" s="480"/>
      <c r="V12" s="6"/>
      <c r="W12" s="134"/>
      <c r="X12" s="134"/>
      <c r="Y12" s="6"/>
      <c r="Z12" s="6"/>
    </row>
    <row r="13" spans="1:26" ht="34.5" customHeight="1">
      <c r="A13" s="481"/>
      <c r="B13" s="402"/>
      <c r="C13" s="402"/>
      <c r="D13" s="402"/>
      <c r="E13" s="402"/>
      <c r="F13" s="402"/>
      <c r="G13" s="402"/>
      <c r="H13" s="402"/>
      <c r="I13" s="402"/>
      <c r="J13" s="402"/>
      <c r="K13" s="402"/>
      <c r="L13" s="402"/>
      <c r="M13" s="402"/>
      <c r="N13" s="402"/>
      <c r="O13" s="402"/>
      <c r="P13" s="402"/>
      <c r="Q13" s="402"/>
      <c r="R13" s="402"/>
      <c r="S13" s="402"/>
      <c r="T13" s="402"/>
      <c r="U13" s="480"/>
      <c r="V13" s="6"/>
      <c r="W13" s="134"/>
      <c r="X13" s="134"/>
      <c r="Y13" s="6"/>
      <c r="Z13" s="6"/>
    </row>
    <row r="14" spans="1:26" ht="34.5" customHeight="1">
      <c r="A14" s="481"/>
      <c r="B14" s="402"/>
      <c r="C14" s="402"/>
      <c r="D14" s="402"/>
      <c r="E14" s="402"/>
      <c r="F14" s="402"/>
      <c r="G14" s="402"/>
      <c r="H14" s="402"/>
      <c r="I14" s="402"/>
      <c r="J14" s="402"/>
      <c r="K14" s="402"/>
      <c r="L14" s="402"/>
      <c r="M14" s="402"/>
      <c r="N14" s="402"/>
      <c r="O14" s="402"/>
      <c r="P14" s="402"/>
      <c r="Q14" s="402"/>
      <c r="R14" s="402"/>
      <c r="S14" s="402"/>
      <c r="T14" s="402"/>
      <c r="U14" s="480"/>
      <c r="V14" s="6"/>
      <c r="W14" s="134"/>
      <c r="X14" s="134"/>
      <c r="Y14" s="6"/>
      <c r="Z14" s="6"/>
    </row>
    <row r="15" spans="1:26" ht="34.5" customHeight="1">
      <c r="A15" s="481"/>
      <c r="B15" s="402"/>
      <c r="C15" s="402"/>
      <c r="D15" s="402"/>
      <c r="E15" s="402"/>
      <c r="F15" s="402"/>
      <c r="G15" s="402"/>
      <c r="H15" s="402"/>
      <c r="I15" s="402"/>
      <c r="J15" s="402"/>
      <c r="K15" s="402"/>
      <c r="L15" s="402"/>
      <c r="M15" s="402"/>
      <c r="N15" s="402"/>
      <c r="O15" s="402"/>
      <c r="P15" s="402"/>
      <c r="Q15" s="402"/>
      <c r="R15" s="402"/>
      <c r="S15" s="402"/>
      <c r="T15" s="402"/>
      <c r="U15" s="480"/>
      <c r="V15" s="6"/>
      <c r="W15" s="134"/>
      <c r="X15" s="134"/>
      <c r="Y15" s="6"/>
      <c r="Z15" s="6"/>
    </row>
    <row r="16" spans="1:26" ht="34.5" customHeight="1">
      <c r="A16" s="481"/>
      <c r="B16" s="402"/>
      <c r="C16" s="402"/>
      <c r="D16" s="402"/>
      <c r="E16" s="402"/>
      <c r="F16" s="402"/>
      <c r="G16" s="402"/>
      <c r="H16" s="402"/>
      <c r="I16" s="402"/>
      <c r="J16" s="402"/>
      <c r="K16" s="402"/>
      <c r="L16" s="402"/>
      <c r="M16" s="402"/>
      <c r="N16" s="402"/>
      <c r="O16" s="402"/>
      <c r="P16" s="402"/>
      <c r="Q16" s="402"/>
      <c r="R16" s="402"/>
      <c r="S16" s="402"/>
      <c r="T16" s="402"/>
      <c r="U16" s="480"/>
      <c r="V16" s="6"/>
      <c r="W16" s="134"/>
      <c r="X16" s="134"/>
      <c r="Y16" s="6"/>
      <c r="Z16" s="6"/>
    </row>
    <row r="17" spans="1:26" ht="34.5" customHeight="1">
      <c r="A17" s="481"/>
      <c r="B17" s="402"/>
      <c r="C17" s="402"/>
      <c r="D17" s="402"/>
      <c r="E17" s="402"/>
      <c r="F17" s="402"/>
      <c r="G17" s="402"/>
      <c r="H17" s="402"/>
      <c r="I17" s="402"/>
      <c r="J17" s="402"/>
      <c r="K17" s="402"/>
      <c r="L17" s="402"/>
      <c r="M17" s="402"/>
      <c r="N17" s="402"/>
      <c r="O17" s="402"/>
      <c r="P17" s="402"/>
      <c r="Q17" s="402"/>
      <c r="R17" s="402"/>
      <c r="S17" s="402"/>
      <c r="T17" s="402"/>
      <c r="U17" s="480"/>
      <c r="V17" s="6"/>
      <c r="W17" s="134"/>
      <c r="X17" s="134"/>
      <c r="Y17" s="6"/>
      <c r="Z17" s="6"/>
    </row>
    <row r="18" spans="1:26" ht="34.5" customHeight="1">
      <c r="A18" s="481"/>
      <c r="B18" s="402"/>
      <c r="C18" s="402"/>
      <c r="D18" s="402"/>
      <c r="E18" s="402"/>
      <c r="F18" s="402"/>
      <c r="G18" s="402"/>
      <c r="H18" s="402"/>
      <c r="I18" s="402"/>
      <c r="J18" s="402"/>
      <c r="K18" s="402"/>
      <c r="L18" s="402"/>
      <c r="M18" s="402"/>
      <c r="N18" s="402"/>
      <c r="O18" s="402"/>
      <c r="P18" s="402"/>
      <c r="Q18" s="402"/>
      <c r="R18" s="402"/>
      <c r="S18" s="402"/>
      <c r="T18" s="402"/>
      <c r="U18" s="480"/>
      <c r="V18" s="6"/>
      <c r="W18" s="134"/>
      <c r="X18" s="134"/>
      <c r="Y18" s="6"/>
      <c r="Z18" s="6"/>
    </row>
    <row r="19" spans="1:26" ht="34.5" customHeight="1">
      <c r="A19" s="481"/>
      <c r="B19" s="402"/>
      <c r="C19" s="402"/>
      <c r="D19" s="402"/>
      <c r="E19" s="402"/>
      <c r="F19" s="402"/>
      <c r="G19" s="402"/>
      <c r="H19" s="402"/>
      <c r="I19" s="402"/>
      <c r="J19" s="402"/>
      <c r="K19" s="402"/>
      <c r="L19" s="402"/>
      <c r="M19" s="402"/>
      <c r="N19" s="402"/>
      <c r="O19" s="402"/>
      <c r="P19" s="402"/>
      <c r="Q19" s="402"/>
      <c r="R19" s="402"/>
      <c r="S19" s="402"/>
      <c r="T19" s="402"/>
      <c r="U19" s="480"/>
      <c r="V19" s="6"/>
      <c r="W19" s="134"/>
      <c r="X19" s="134"/>
      <c r="Y19" s="6"/>
      <c r="Z19" s="6"/>
    </row>
    <row r="20" spans="1:26" ht="34.5" customHeight="1">
      <c r="A20" s="481"/>
      <c r="B20" s="402"/>
      <c r="C20" s="402"/>
      <c r="D20" s="402"/>
      <c r="E20" s="402"/>
      <c r="F20" s="402"/>
      <c r="G20" s="402"/>
      <c r="H20" s="402"/>
      <c r="I20" s="402"/>
      <c r="J20" s="402"/>
      <c r="K20" s="402"/>
      <c r="L20" s="402"/>
      <c r="M20" s="402"/>
      <c r="N20" s="402"/>
      <c r="O20" s="402"/>
      <c r="P20" s="402"/>
      <c r="Q20" s="402"/>
      <c r="R20" s="402"/>
      <c r="S20" s="402"/>
      <c r="T20" s="402"/>
      <c r="U20" s="480"/>
      <c r="V20" s="6"/>
      <c r="W20" s="134"/>
      <c r="X20" s="134"/>
      <c r="Y20" s="6"/>
      <c r="Z20" s="6"/>
    </row>
    <row r="21" spans="1:26" ht="34.5" customHeight="1">
      <c r="A21" s="481"/>
      <c r="B21" s="402"/>
      <c r="C21" s="402"/>
      <c r="D21" s="402"/>
      <c r="E21" s="402"/>
      <c r="F21" s="402"/>
      <c r="G21" s="402"/>
      <c r="H21" s="402"/>
      <c r="I21" s="402"/>
      <c r="J21" s="402"/>
      <c r="K21" s="402"/>
      <c r="L21" s="402"/>
      <c r="M21" s="402"/>
      <c r="N21" s="402"/>
      <c r="O21" s="402"/>
      <c r="P21" s="402"/>
      <c r="Q21" s="402"/>
      <c r="R21" s="402"/>
      <c r="S21" s="402"/>
      <c r="T21" s="402"/>
      <c r="U21" s="480"/>
      <c r="V21" s="6"/>
      <c r="W21" s="134"/>
      <c r="X21" s="134"/>
      <c r="Y21" s="6"/>
      <c r="Z21" s="6"/>
    </row>
    <row r="22" spans="1:26" ht="34.5" customHeight="1">
      <c r="A22" s="481"/>
      <c r="B22" s="402"/>
      <c r="C22" s="402"/>
      <c r="D22" s="402"/>
      <c r="E22" s="402"/>
      <c r="F22" s="402"/>
      <c r="G22" s="402"/>
      <c r="H22" s="402"/>
      <c r="I22" s="402"/>
      <c r="J22" s="402"/>
      <c r="K22" s="402"/>
      <c r="L22" s="402"/>
      <c r="M22" s="402"/>
      <c r="N22" s="402"/>
      <c r="O22" s="402"/>
      <c r="P22" s="402"/>
      <c r="Q22" s="402"/>
      <c r="R22" s="402"/>
      <c r="S22" s="402"/>
      <c r="T22" s="402"/>
      <c r="U22" s="480"/>
      <c r="V22" s="6"/>
      <c r="W22" s="134"/>
      <c r="X22" s="134"/>
      <c r="Y22" s="6"/>
      <c r="Z22" s="6"/>
    </row>
    <row r="23" spans="1:26" ht="34.5" customHeight="1">
      <c r="A23" s="481"/>
      <c r="B23" s="402"/>
      <c r="C23" s="402"/>
      <c r="D23" s="402"/>
      <c r="E23" s="402"/>
      <c r="F23" s="402"/>
      <c r="G23" s="402"/>
      <c r="H23" s="402"/>
      <c r="I23" s="402"/>
      <c r="J23" s="402"/>
      <c r="K23" s="402"/>
      <c r="L23" s="402"/>
      <c r="M23" s="402"/>
      <c r="N23" s="402"/>
      <c r="O23" s="402"/>
      <c r="P23" s="402"/>
      <c r="Q23" s="402"/>
      <c r="R23" s="402"/>
      <c r="S23" s="402"/>
      <c r="T23" s="402"/>
      <c r="U23" s="480"/>
      <c r="V23" s="6"/>
      <c r="W23" s="134"/>
      <c r="X23" s="134"/>
      <c r="Y23" s="6"/>
      <c r="Z23" s="6"/>
    </row>
    <row r="24" spans="1:26" ht="34.5" customHeight="1">
      <c r="A24" s="481"/>
      <c r="B24" s="402"/>
      <c r="C24" s="402"/>
      <c r="D24" s="402"/>
      <c r="E24" s="402"/>
      <c r="F24" s="402"/>
      <c r="G24" s="402"/>
      <c r="H24" s="402"/>
      <c r="I24" s="402"/>
      <c r="J24" s="402"/>
      <c r="K24" s="402"/>
      <c r="L24" s="402"/>
      <c r="M24" s="402"/>
      <c r="N24" s="402"/>
      <c r="O24" s="402"/>
      <c r="P24" s="402"/>
      <c r="Q24" s="402"/>
      <c r="R24" s="402"/>
      <c r="S24" s="402"/>
      <c r="T24" s="402"/>
      <c r="U24" s="480"/>
      <c r="V24" s="6"/>
      <c r="W24" s="134"/>
      <c r="X24" s="134"/>
      <c r="Y24" s="6"/>
      <c r="Z24" s="6"/>
    </row>
    <row r="25" spans="1:26" ht="34.5" customHeight="1">
      <c r="A25" s="481"/>
      <c r="B25" s="402"/>
      <c r="C25" s="402"/>
      <c r="D25" s="402"/>
      <c r="E25" s="402"/>
      <c r="F25" s="402"/>
      <c r="G25" s="402"/>
      <c r="H25" s="402"/>
      <c r="I25" s="402"/>
      <c r="J25" s="402"/>
      <c r="K25" s="402"/>
      <c r="L25" s="402"/>
      <c r="M25" s="402"/>
      <c r="N25" s="402"/>
      <c r="O25" s="402"/>
      <c r="P25" s="402"/>
      <c r="Q25" s="402"/>
      <c r="R25" s="402"/>
      <c r="S25" s="402"/>
      <c r="T25" s="402"/>
      <c r="U25" s="480"/>
      <c r="V25" s="6"/>
      <c r="W25" s="134"/>
      <c r="X25" s="134"/>
      <c r="Y25" s="6"/>
      <c r="Z25" s="6"/>
    </row>
    <row r="26" spans="1:26" ht="34.5" customHeight="1">
      <c r="A26" s="481"/>
      <c r="B26" s="402"/>
      <c r="C26" s="402"/>
      <c r="D26" s="402"/>
      <c r="E26" s="402"/>
      <c r="F26" s="402"/>
      <c r="G26" s="402"/>
      <c r="H26" s="402"/>
      <c r="I26" s="402"/>
      <c r="J26" s="402"/>
      <c r="K26" s="402"/>
      <c r="L26" s="402"/>
      <c r="M26" s="402"/>
      <c r="N26" s="402"/>
      <c r="O26" s="402"/>
      <c r="P26" s="402"/>
      <c r="Q26" s="402"/>
      <c r="R26" s="402"/>
      <c r="S26" s="402"/>
      <c r="T26" s="402"/>
      <c r="U26" s="480"/>
      <c r="V26" s="6"/>
      <c r="W26" s="134"/>
      <c r="X26" s="134"/>
      <c r="Y26" s="6"/>
      <c r="Z26" s="6"/>
    </row>
    <row r="27" spans="1:26" ht="34.5" customHeight="1">
      <c r="A27" s="481"/>
      <c r="B27" s="402"/>
      <c r="C27" s="402"/>
      <c r="D27" s="402"/>
      <c r="E27" s="402"/>
      <c r="F27" s="402"/>
      <c r="G27" s="402"/>
      <c r="H27" s="402"/>
      <c r="I27" s="402"/>
      <c r="J27" s="402"/>
      <c r="K27" s="402"/>
      <c r="L27" s="402"/>
      <c r="M27" s="402"/>
      <c r="N27" s="402"/>
      <c r="O27" s="402"/>
      <c r="P27" s="402"/>
      <c r="Q27" s="402"/>
      <c r="R27" s="402"/>
      <c r="S27" s="402"/>
      <c r="T27" s="402"/>
      <c r="U27" s="480"/>
      <c r="V27" s="6"/>
      <c r="W27" s="134"/>
      <c r="X27" s="134"/>
      <c r="Y27" s="6"/>
      <c r="Z27" s="6"/>
    </row>
    <row r="28" spans="1:26" ht="34.5" customHeight="1">
      <c r="A28" s="481"/>
      <c r="B28" s="402"/>
      <c r="C28" s="402"/>
      <c r="D28" s="402"/>
      <c r="E28" s="402"/>
      <c r="F28" s="402"/>
      <c r="G28" s="402"/>
      <c r="H28" s="402"/>
      <c r="I28" s="402"/>
      <c r="J28" s="402"/>
      <c r="K28" s="402"/>
      <c r="L28" s="402"/>
      <c r="M28" s="402"/>
      <c r="N28" s="402"/>
      <c r="O28" s="402"/>
      <c r="P28" s="402"/>
      <c r="Q28" s="402"/>
      <c r="R28" s="402"/>
      <c r="S28" s="402"/>
      <c r="T28" s="402"/>
      <c r="U28" s="480"/>
      <c r="V28" s="6"/>
      <c r="W28" s="134"/>
      <c r="X28" s="134"/>
      <c r="Y28" s="6"/>
      <c r="Z28" s="6"/>
    </row>
    <row r="29" spans="1:26" ht="34.5" customHeight="1">
      <c r="A29" s="481"/>
      <c r="B29" s="402"/>
      <c r="C29" s="402"/>
      <c r="D29" s="402"/>
      <c r="E29" s="402"/>
      <c r="F29" s="402"/>
      <c r="G29" s="402"/>
      <c r="H29" s="402"/>
      <c r="I29" s="402"/>
      <c r="J29" s="402"/>
      <c r="K29" s="402"/>
      <c r="L29" s="402"/>
      <c r="M29" s="402"/>
      <c r="N29" s="402"/>
      <c r="O29" s="402"/>
      <c r="P29" s="402"/>
      <c r="Q29" s="402"/>
      <c r="R29" s="402"/>
      <c r="S29" s="402"/>
      <c r="T29" s="402"/>
      <c r="U29" s="480"/>
      <c r="V29" s="6"/>
      <c r="W29" s="134"/>
      <c r="X29" s="134"/>
      <c r="Y29" s="6"/>
      <c r="Z29" s="6"/>
    </row>
    <row r="30" spans="1:26" ht="34.5" customHeight="1">
      <c r="A30" s="481"/>
      <c r="B30" s="402"/>
      <c r="C30" s="402"/>
      <c r="D30" s="402"/>
      <c r="E30" s="402"/>
      <c r="F30" s="402"/>
      <c r="G30" s="402"/>
      <c r="H30" s="402"/>
      <c r="I30" s="402"/>
      <c r="J30" s="402"/>
      <c r="K30" s="402"/>
      <c r="L30" s="402"/>
      <c r="M30" s="402"/>
      <c r="N30" s="402"/>
      <c r="O30" s="402"/>
      <c r="P30" s="402"/>
      <c r="Q30" s="402"/>
      <c r="R30" s="402"/>
      <c r="S30" s="402"/>
      <c r="T30" s="402"/>
      <c r="U30" s="480"/>
      <c r="V30" s="6"/>
      <c r="W30" s="134"/>
      <c r="X30" s="134"/>
      <c r="Y30" s="6"/>
      <c r="Z30" s="6"/>
    </row>
    <row r="31" spans="1:26" ht="34.5" customHeight="1">
      <c r="A31" s="481"/>
      <c r="B31" s="402"/>
      <c r="C31" s="402"/>
      <c r="D31" s="402"/>
      <c r="E31" s="402"/>
      <c r="F31" s="402"/>
      <c r="G31" s="402"/>
      <c r="H31" s="402"/>
      <c r="I31" s="402"/>
      <c r="J31" s="402"/>
      <c r="K31" s="402"/>
      <c r="L31" s="402"/>
      <c r="M31" s="402"/>
      <c r="N31" s="402"/>
      <c r="O31" s="402"/>
      <c r="P31" s="402"/>
      <c r="Q31" s="402"/>
      <c r="R31" s="402"/>
      <c r="S31" s="402"/>
      <c r="T31" s="402"/>
      <c r="U31" s="480"/>
      <c r="V31" s="6"/>
      <c r="W31" s="134"/>
      <c r="X31" s="134"/>
      <c r="Y31" s="6"/>
      <c r="Z31" s="6"/>
    </row>
    <row r="32" spans="1:26" ht="34.5" customHeight="1">
      <c r="A32" s="481"/>
      <c r="B32" s="402"/>
      <c r="C32" s="402"/>
      <c r="D32" s="402"/>
      <c r="E32" s="402"/>
      <c r="F32" s="402"/>
      <c r="G32" s="402"/>
      <c r="H32" s="402"/>
      <c r="I32" s="402"/>
      <c r="J32" s="402"/>
      <c r="K32" s="402"/>
      <c r="L32" s="402"/>
      <c r="M32" s="402"/>
      <c r="N32" s="402"/>
      <c r="O32" s="402"/>
      <c r="P32" s="402"/>
      <c r="Q32" s="402"/>
      <c r="R32" s="402"/>
      <c r="S32" s="402"/>
      <c r="T32" s="402"/>
      <c r="U32" s="48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 ref="J8:L8"/>
    <mergeCell ref="N8:N9"/>
    <mergeCell ref="P8:P9"/>
  </mergeCells>
  <printOptions horizontalCentered="1"/>
  <pageMargins left="0.78740157480314965" right="0.39370078740157483" top="0.39370078740157483" bottom="0.3937007874015748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topLeftCell="C1" zoomScale="55" zoomScaleNormal="55" workbookViewId="0">
      <selection activeCell="K25" sqref="K25"/>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4" width="14.7265625" customWidth="1"/>
    <col min="25" max="25" width="22.26953125" customWidth="1"/>
    <col min="26" max="28" width="14.7265625" customWidth="1"/>
    <col min="29" max="29" width="9.453125" customWidth="1"/>
    <col min="30" max="35" width="11.453125" customWidth="1"/>
  </cols>
  <sheetData>
    <row r="1" spans="1:35" ht="20.25" customHeight="1">
      <c r="A1" s="541" t="s">
        <v>181</v>
      </c>
      <c r="B1" s="425"/>
      <c r="C1" s="425"/>
      <c r="D1" s="425"/>
      <c r="E1" s="425"/>
      <c r="F1" s="425"/>
      <c r="G1" s="425"/>
      <c r="H1" s="425"/>
      <c r="I1" s="425"/>
      <c r="J1" s="425"/>
      <c r="K1" s="425"/>
      <c r="L1" s="425"/>
      <c r="M1" s="425"/>
      <c r="N1" s="425"/>
      <c r="O1" s="425"/>
      <c r="P1" s="425"/>
      <c r="Q1" s="426"/>
      <c r="R1" s="157"/>
      <c r="S1" s="110"/>
      <c r="T1" s="542" t="s">
        <v>182</v>
      </c>
      <c r="U1" s="406"/>
      <c r="V1" s="406"/>
      <c r="W1" s="406"/>
      <c r="X1" s="406"/>
      <c r="Y1" s="406"/>
      <c r="Z1" s="406"/>
      <c r="AA1" s="406"/>
      <c r="AB1" s="407"/>
      <c r="AC1" s="110"/>
      <c r="AD1" s="110"/>
      <c r="AE1" s="158"/>
      <c r="AF1" s="110"/>
      <c r="AG1" s="110"/>
      <c r="AH1" s="110"/>
      <c r="AI1" s="110"/>
    </row>
    <row r="2" spans="1:35" ht="20.25" customHeight="1">
      <c r="A2" s="541" t="s">
        <v>183</v>
      </c>
      <c r="B2" s="425"/>
      <c r="C2" s="425"/>
      <c r="D2" s="425"/>
      <c r="E2" s="425"/>
      <c r="F2" s="425"/>
      <c r="G2" s="425"/>
      <c r="H2" s="425"/>
      <c r="I2" s="425"/>
      <c r="J2" s="425"/>
      <c r="K2" s="425"/>
      <c r="L2" s="425"/>
      <c r="M2" s="425"/>
      <c r="N2" s="425"/>
      <c r="O2" s="425"/>
      <c r="P2" s="425"/>
      <c r="Q2" s="426"/>
      <c r="R2" s="157"/>
      <c r="S2" s="110"/>
      <c r="T2" s="530">
        <v>3.57</v>
      </c>
      <c r="U2" s="406"/>
      <c r="V2" s="406"/>
      <c r="W2" s="406"/>
      <c r="X2" s="406"/>
      <c r="Y2" s="406"/>
      <c r="Z2" s="406"/>
      <c r="AA2" s="406"/>
      <c r="AB2" s="407"/>
      <c r="AC2" s="110"/>
      <c r="AD2" s="159"/>
      <c r="AE2" s="159"/>
      <c r="AF2" s="159"/>
      <c r="AG2" s="159"/>
      <c r="AH2" s="110"/>
      <c r="AI2" s="110"/>
    </row>
    <row r="3" spans="1:35" ht="20.25" customHeight="1">
      <c r="A3" s="528" t="s">
        <v>184</v>
      </c>
      <c r="B3" s="425"/>
      <c r="C3" s="425"/>
      <c r="D3" s="425"/>
      <c r="E3" s="425"/>
      <c r="F3" s="425"/>
      <c r="G3" s="425"/>
      <c r="H3" s="425"/>
      <c r="I3" s="425"/>
      <c r="J3" s="425"/>
      <c r="K3" s="425"/>
      <c r="L3" s="425"/>
      <c r="M3" s="425"/>
      <c r="N3" s="425"/>
      <c r="O3" s="425"/>
      <c r="P3" s="425"/>
      <c r="Q3" s="426"/>
      <c r="R3" s="157"/>
      <c r="S3" s="6"/>
      <c r="T3" s="543">
        <v>0.36</v>
      </c>
      <c r="U3" s="406"/>
      <c r="V3" s="407"/>
      <c r="W3" s="543">
        <v>0.64</v>
      </c>
      <c r="X3" s="406"/>
      <c r="Y3" s="407"/>
      <c r="Z3" s="543">
        <f>IF(Q40=0,0,Z4/$Q$40)</f>
        <v>0</v>
      </c>
      <c r="AA3" s="406"/>
      <c r="AB3" s="407"/>
      <c r="AC3" s="160"/>
      <c r="AD3" s="159"/>
      <c r="AE3" s="159"/>
      <c r="AF3" s="159"/>
      <c r="AG3" s="159"/>
      <c r="AH3" s="110"/>
      <c r="AI3" s="110"/>
    </row>
    <row r="4" spans="1:35" ht="20.25" customHeight="1">
      <c r="A4" s="529" t="s">
        <v>157</v>
      </c>
      <c r="B4" s="425"/>
      <c r="C4" s="425"/>
      <c r="D4" s="425"/>
      <c r="E4" s="425"/>
      <c r="F4" s="425"/>
      <c r="G4" s="425"/>
      <c r="H4" s="425"/>
      <c r="I4" s="425"/>
      <c r="J4" s="425"/>
      <c r="K4" s="425"/>
      <c r="L4" s="425"/>
      <c r="M4" s="425"/>
      <c r="N4" s="425"/>
      <c r="O4" s="425"/>
      <c r="P4" s="425"/>
      <c r="Q4" s="426"/>
      <c r="R4" s="157"/>
      <c r="S4" s="6"/>
      <c r="T4" s="530">
        <f>E40</f>
        <v>1287796</v>
      </c>
      <c r="U4" s="406"/>
      <c r="V4" s="407"/>
      <c r="W4" s="530">
        <f>I40</f>
        <v>2284204</v>
      </c>
      <c r="X4" s="406"/>
      <c r="Y4" s="407"/>
      <c r="Z4" s="530">
        <f>M40</f>
        <v>0</v>
      </c>
      <c r="AA4" s="406"/>
      <c r="AB4" s="407"/>
      <c r="AC4" s="161"/>
      <c r="AD4" s="159"/>
      <c r="AE4" s="159"/>
      <c r="AF4" s="159"/>
      <c r="AG4" s="159"/>
      <c r="AH4" s="110"/>
      <c r="AI4" s="110"/>
    </row>
    <row r="5" spans="1:35" ht="20.25" customHeight="1">
      <c r="A5" s="544" t="s">
        <v>185</v>
      </c>
      <c r="B5" s="425"/>
      <c r="C5" s="425"/>
      <c r="D5" s="425"/>
      <c r="E5" s="425"/>
      <c r="F5" s="425"/>
      <c r="G5" s="425"/>
      <c r="H5" s="425"/>
      <c r="I5" s="425"/>
      <c r="J5" s="425"/>
      <c r="K5" s="425"/>
      <c r="L5" s="425"/>
      <c r="M5" s="425"/>
      <c r="N5" s="425"/>
      <c r="O5" s="425"/>
      <c r="P5" s="425"/>
      <c r="Q5" s="426"/>
      <c r="R5" s="157"/>
      <c r="S5" s="6"/>
      <c r="T5" s="545" t="s">
        <v>186</v>
      </c>
      <c r="U5" s="406"/>
      <c r="V5" s="407"/>
      <c r="W5" s="507" t="s">
        <v>187</v>
      </c>
      <c r="X5" s="406"/>
      <c r="Y5" s="407"/>
      <c r="Z5" s="507" t="s">
        <v>188</v>
      </c>
      <c r="AA5" s="406"/>
      <c r="AB5" s="407"/>
      <c r="AC5" s="6"/>
      <c r="AD5" s="159"/>
      <c r="AE5" s="159"/>
      <c r="AF5" s="159"/>
      <c r="AG5" s="159"/>
      <c r="AH5" s="110"/>
      <c r="AI5" s="110"/>
    </row>
    <row r="6" spans="1:35" ht="18">
      <c r="A6" s="508" t="s">
        <v>189</v>
      </c>
      <c r="B6" s="406"/>
      <c r="C6" s="406"/>
      <c r="D6" s="406"/>
      <c r="E6" s="406"/>
      <c r="F6" s="406"/>
      <c r="G6" s="406"/>
      <c r="H6" s="406"/>
      <c r="I6" s="406"/>
      <c r="J6" s="406"/>
      <c r="K6" s="406"/>
      <c r="L6" s="406"/>
      <c r="M6" s="407"/>
      <c r="N6" s="162"/>
      <c r="O6" s="508" t="s">
        <v>190</v>
      </c>
      <c r="P6" s="406"/>
      <c r="Q6" s="407"/>
      <c r="R6" s="163"/>
      <c r="S6" s="6"/>
      <c r="T6" s="164" t="s">
        <v>133</v>
      </c>
      <c r="U6" s="164" t="s">
        <v>134</v>
      </c>
      <c r="V6" s="164" t="s">
        <v>135</v>
      </c>
      <c r="W6" s="164" t="s">
        <v>133</v>
      </c>
      <c r="X6" s="164" t="s">
        <v>134</v>
      </c>
      <c r="Y6" s="164" t="s">
        <v>135</v>
      </c>
      <c r="Z6" s="164" t="s">
        <v>133</v>
      </c>
      <c r="AA6" s="164" t="s">
        <v>134</v>
      </c>
      <c r="AB6" s="164" t="s">
        <v>135</v>
      </c>
      <c r="AC6" s="6"/>
      <c r="AD6" s="159"/>
      <c r="AE6" s="159"/>
      <c r="AF6" s="159"/>
      <c r="AG6" s="159"/>
      <c r="AH6" s="110"/>
      <c r="AI6" s="110"/>
    </row>
    <row r="7" spans="1:35" ht="12.75" customHeight="1">
      <c r="A7" s="509" t="s">
        <v>160</v>
      </c>
      <c r="B7" s="511" t="s">
        <v>191</v>
      </c>
      <c r="C7" s="514" t="s">
        <v>192</v>
      </c>
      <c r="D7" s="443"/>
      <c r="E7" s="443"/>
      <c r="F7" s="443"/>
      <c r="G7" s="443"/>
      <c r="H7" s="443"/>
      <c r="I7" s="443"/>
      <c r="J7" s="443"/>
      <c r="K7" s="443"/>
      <c r="L7" s="443"/>
      <c r="M7" s="515"/>
      <c r="N7" s="165"/>
      <c r="O7" s="516" t="s">
        <v>193</v>
      </c>
      <c r="P7" s="517"/>
      <c r="Q7" s="518"/>
      <c r="R7" s="166"/>
      <c r="S7" s="34"/>
      <c r="T7" s="304">
        <f>+C12</f>
        <v>147183</v>
      </c>
      <c r="U7" s="304">
        <f>+D12</f>
        <v>525984</v>
      </c>
      <c r="V7" s="304">
        <f>+E12</f>
        <v>614629</v>
      </c>
      <c r="W7" s="304">
        <f>+G12</f>
        <v>268817</v>
      </c>
      <c r="X7" s="304">
        <f>+H12</f>
        <v>1277016</v>
      </c>
      <c r="Y7" s="304">
        <f>+I12</f>
        <v>738371</v>
      </c>
      <c r="Z7" s="36">
        <f t="shared" ref="Z7:AB7" si="0">K12</f>
        <v>0</v>
      </c>
      <c r="AA7" s="36">
        <f t="shared" si="0"/>
        <v>0</v>
      </c>
      <c r="AB7" s="36">
        <f t="shared" si="0"/>
        <v>0</v>
      </c>
      <c r="AC7" s="6"/>
      <c r="AD7" s="6"/>
      <c r="AE7" s="6"/>
      <c r="AF7" s="6"/>
      <c r="AG7" s="110"/>
      <c r="AH7" s="110"/>
      <c r="AI7" s="110"/>
    </row>
    <row r="8" spans="1:35" ht="12.75" customHeight="1">
      <c r="A8" s="469"/>
      <c r="B8" s="512"/>
      <c r="C8" s="522" t="s">
        <v>186</v>
      </c>
      <c r="D8" s="406"/>
      <c r="E8" s="407"/>
      <c r="F8" s="167"/>
      <c r="G8" s="546" t="s">
        <v>187</v>
      </c>
      <c r="H8" s="406"/>
      <c r="I8" s="407"/>
      <c r="J8" s="168"/>
      <c r="K8" s="547" t="s">
        <v>188</v>
      </c>
      <c r="L8" s="406"/>
      <c r="M8" s="407"/>
      <c r="N8" s="169"/>
      <c r="O8" s="519"/>
      <c r="P8" s="520"/>
      <c r="Q8" s="521"/>
      <c r="R8" s="166"/>
      <c r="S8" s="34"/>
      <c r="T8" s="170">
        <f>IF(T4=0,0,T7/T4)</f>
        <v>0.1142906174580446</v>
      </c>
      <c r="U8" s="170">
        <f>IF(T4=0,0,U7/T4)</f>
        <v>0.40843736119695978</v>
      </c>
      <c r="V8" s="170">
        <f>IF(T4=0,0,V7/T4)</f>
        <v>0.47727202134499563</v>
      </c>
      <c r="W8" s="170">
        <f>IF(W4=0,0,W7/W4)</f>
        <v>0.11768519799457491</v>
      </c>
      <c r="X8" s="170">
        <f>IF(W4=0,0,X7/W4)</f>
        <v>0.55906390147289819</v>
      </c>
      <c r="Y8" s="170">
        <f>IF(W4=0,0,Y7/W4)</f>
        <v>0.32325090053252686</v>
      </c>
      <c r="Z8" s="170">
        <f>IF(Z4=0,0,Z7/Z4)</f>
        <v>0</v>
      </c>
      <c r="AA8" s="170">
        <f>IF(Z4=0,0,AA7/Z4)</f>
        <v>0</v>
      </c>
      <c r="AB8" s="170">
        <f>IF(Z4=0,0,AB7/Z4)</f>
        <v>0</v>
      </c>
      <c r="AC8" s="6"/>
      <c r="AD8" s="6"/>
      <c r="AE8" s="6"/>
      <c r="AF8" s="6"/>
      <c r="AG8" s="110"/>
      <c r="AH8" s="110"/>
      <c r="AI8" s="110"/>
    </row>
    <row r="9" spans="1:35" ht="13">
      <c r="A9" s="510"/>
      <c r="B9" s="513"/>
      <c r="C9" s="66" t="s">
        <v>133</v>
      </c>
      <c r="D9" s="66" t="s">
        <v>134</v>
      </c>
      <c r="E9" s="66" t="s">
        <v>135</v>
      </c>
      <c r="F9" s="171"/>
      <c r="G9" s="66" t="s">
        <v>133</v>
      </c>
      <c r="H9" s="66" t="s">
        <v>134</v>
      </c>
      <c r="I9" s="66" t="s">
        <v>135</v>
      </c>
      <c r="J9" s="171"/>
      <c r="K9" s="66" t="s">
        <v>133</v>
      </c>
      <c r="L9" s="66" t="s">
        <v>134</v>
      </c>
      <c r="M9" s="66" t="s">
        <v>135</v>
      </c>
      <c r="N9" s="171"/>
      <c r="O9" s="172" t="s">
        <v>133</v>
      </c>
      <c r="P9" s="172" t="s">
        <v>194</v>
      </c>
      <c r="Q9" s="173" t="s">
        <v>195</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2.5">
      <c r="A11" s="181"/>
      <c r="B11" s="181"/>
      <c r="C11" s="76"/>
      <c r="D11" s="62"/>
      <c r="E11" s="77"/>
      <c r="F11" s="62"/>
      <c r="G11" s="76"/>
      <c r="H11" s="62"/>
      <c r="I11" s="77"/>
      <c r="J11" s="62"/>
      <c r="K11" s="76"/>
      <c r="L11" s="62"/>
      <c r="M11" s="77"/>
      <c r="N11" s="62"/>
      <c r="O11" s="182"/>
      <c r="P11" s="97"/>
      <c r="Q11" s="99"/>
      <c r="R11" s="34"/>
      <c r="S11" s="34"/>
      <c r="T11" s="535" t="s">
        <v>196</v>
      </c>
      <c r="U11" s="402"/>
      <c r="V11" s="402"/>
      <c r="W11" s="402"/>
      <c r="X11" s="402"/>
      <c r="Y11" s="402"/>
      <c r="Z11" s="402"/>
      <c r="AA11" s="402"/>
      <c r="AB11" s="480"/>
      <c r="AC11" s="6"/>
      <c r="AD11" s="6"/>
      <c r="AE11" s="6"/>
      <c r="AF11" s="6"/>
      <c r="AG11" s="6"/>
      <c r="AH11" s="6"/>
      <c r="AI11" s="6"/>
    </row>
    <row r="12" spans="1:35" ht="18" customHeight="1">
      <c r="A12" s="531" t="str">
        <f>VLOOKUP('Hoja de trabajo'!$A$2,Hoja1!$B$1:$C$34,2,FALSE)</f>
        <v>U. Intc. Maya de Quintana Roo</v>
      </c>
      <c r="B12" s="532" t="str">
        <f>'Hoja de trabajo'!D49</f>
        <v>SUBSIDIOS FEDERALES PARA ORGANISMOS DESCENTRALIZADOS ESTATALES       U006</v>
      </c>
      <c r="C12" s="368">
        <v>147183</v>
      </c>
      <c r="D12" s="356">
        <v>525984</v>
      </c>
      <c r="E12" s="342">
        <v>614629</v>
      </c>
      <c r="F12" s="356"/>
      <c r="G12" s="368">
        <v>268817</v>
      </c>
      <c r="H12" s="356">
        <v>1277016</v>
      </c>
      <c r="I12" s="342">
        <v>738371</v>
      </c>
      <c r="J12" s="356"/>
      <c r="K12" s="368"/>
      <c r="L12" s="356"/>
      <c r="M12" s="342"/>
      <c r="N12" s="356"/>
      <c r="O12" s="368">
        <f>C12+G12+K12</f>
        <v>416000</v>
      </c>
      <c r="P12" s="356">
        <f t="shared" ref="P12:Q12" si="1">O12+D12+H12+L12</f>
        <v>2219000</v>
      </c>
      <c r="Q12" s="369">
        <f t="shared" si="1"/>
        <v>3572000</v>
      </c>
      <c r="R12" s="32"/>
      <c r="S12" s="34"/>
      <c r="T12" s="185"/>
      <c r="U12" s="6"/>
      <c r="V12" s="34"/>
      <c r="W12" s="6"/>
      <c r="X12" s="34"/>
      <c r="Y12" s="6"/>
      <c r="Z12" s="6"/>
      <c r="AA12" s="6"/>
      <c r="AB12" s="186"/>
      <c r="AC12" s="6"/>
      <c r="AD12" s="6"/>
      <c r="AE12" s="6"/>
      <c r="AF12" s="6"/>
      <c r="AG12" s="6"/>
      <c r="AH12" s="6"/>
      <c r="AI12" s="6"/>
    </row>
    <row r="13" spans="1:35" ht="18" customHeight="1">
      <c r="A13" s="428"/>
      <c r="B13" s="428"/>
      <c r="C13" s="183"/>
      <c r="D13" s="101"/>
      <c r="E13" s="184"/>
      <c r="F13" s="97"/>
      <c r="G13" s="183"/>
      <c r="H13" s="101"/>
      <c r="I13" s="184"/>
      <c r="J13" s="97"/>
      <c r="K13" s="183"/>
      <c r="L13" s="101"/>
      <c r="M13" s="184"/>
      <c r="N13" s="97"/>
      <c r="O13" s="183"/>
      <c r="P13" s="101"/>
      <c r="Q13" s="102"/>
      <c r="R13" s="32"/>
      <c r="S13" s="34"/>
      <c r="T13" s="185"/>
      <c r="U13" s="6"/>
      <c r="V13" s="34"/>
      <c r="W13" s="6"/>
      <c r="X13" s="34"/>
      <c r="Y13" s="536" t="s">
        <v>197</v>
      </c>
      <c r="Z13" s="539" t="s">
        <v>198</v>
      </c>
      <c r="AA13" s="540" t="s">
        <v>199</v>
      </c>
      <c r="AB13" s="186"/>
      <c r="AC13" s="6"/>
      <c r="AD13" s="6"/>
      <c r="AE13" s="6"/>
      <c r="AF13" s="6"/>
      <c r="AG13" s="6"/>
      <c r="AH13" s="6"/>
      <c r="AI13" s="6"/>
    </row>
    <row r="14" spans="1:35" ht="5.2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537"/>
      <c r="Z14" s="453"/>
      <c r="AA14" s="45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538"/>
      <c r="Z15" s="414"/>
      <c r="AA15" s="414"/>
      <c r="AB15" s="186"/>
      <c r="AC15" s="6"/>
      <c r="AD15" s="6"/>
      <c r="AE15" s="6"/>
      <c r="AF15" s="6"/>
      <c r="AG15" s="6"/>
      <c r="AH15" s="6"/>
      <c r="AI15" s="6"/>
    </row>
    <row r="16" spans="1:35" ht="18.75" customHeight="1">
      <c r="A16" s="195" t="s">
        <v>200</v>
      </c>
      <c r="B16" s="533" t="str">
        <f>'Hoja de trabajo'!D50</f>
        <v>CARRERA DOCENTE                                                                                                                U040</v>
      </c>
      <c r="C16" s="76"/>
      <c r="D16" s="62"/>
      <c r="E16" s="77"/>
      <c r="F16" s="62"/>
      <c r="G16" s="76"/>
      <c r="H16" s="62"/>
      <c r="I16" s="77"/>
      <c r="J16" s="62"/>
      <c r="K16" s="183">
        <f>'Hoja de trabajo'!D32</f>
        <v>0</v>
      </c>
      <c r="L16" s="101">
        <f>'Hoja de trabajo'!E32</f>
        <v>0</v>
      </c>
      <c r="M16" s="184">
        <f>'Hoja de trabajo'!F32</f>
        <v>0</v>
      </c>
      <c r="N16" s="97"/>
      <c r="O16" s="183">
        <f>C16+G16+K16</f>
        <v>0</v>
      </c>
      <c r="P16" s="101">
        <f t="shared" ref="P16:Q16" si="2">O16+D16+H16+L16</f>
        <v>0</v>
      </c>
      <c r="Q16" s="102">
        <f t="shared" si="2"/>
        <v>0</v>
      </c>
      <c r="R16" s="32"/>
      <c r="S16" s="34"/>
      <c r="T16" s="185"/>
      <c r="U16" s="6"/>
      <c r="V16" s="6"/>
      <c r="W16" s="6"/>
      <c r="X16" s="34"/>
      <c r="Y16" s="34"/>
      <c r="Z16" s="34"/>
      <c r="AA16" s="34"/>
      <c r="AB16" s="186"/>
      <c r="AC16" s="6"/>
      <c r="AD16" s="6"/>
      <c r="AE16" s="6"/>
      <c r="AF16" s="6"/>
      <c r="AG16" s="6"/>
      <c r="AH16" s="6"/>
      <c r="AI16" s="6"/>
    </row>
    <row r="17" spans="1:35" ht="18.75" customHeight="1">
      <c r="A17" s="196"/>
      <c r="B17" s="428"/>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t="s">
        <v>201</v>
      </c>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200</v>
      </c>
      <c r="B19" s="534" t="str">
        <f>'Hoja de trabajo'!D51</f>
        <v>APOYOS A CENTROS Y ORGANIZACIONES DE EDUCACIÓN                                             U080</v>
      </c>
      <c r="C19" s="76"/>
      <c r="D19" s="62"/>
      <c r="E19" s="77"/>
      <c r="F19" s="62"/>
      <c r="G19" s="76"/>
      <c r="H19" s="62"/>
      <c r="I19" s="77"/>
      <c r="J19" s="62"/>
      <c r="K19" s="183">
        <f>'Hoja de trabajo'!D34</f>
        <v>0</v>
      </c>
      <c r="L19" s="101">
        <f>'Hoja de trabajo'!E34</f>
        <v>0</v>
      </c>
      <c r="M19" s="184">
        <f>'Hoja de trabajo'!F34</f>
        <v>0</v>
      </c>
      <c r="N19" s="97"/>
      <c r="O19" s="183">
        <f>C19+G19+K19</f>
        <v>0</v>
      </c>
      <c r="P19" s="101">
        <f t="shared" ref="P19:Q19" si="3">O19+D19+H19+L19</f>
        <v>0</v>
      </c>
      <c r="Q19" s="102">
        <f t="shared" si="3"/>
        <v>0</v>
      </c>
      <c r="R19" s="32"/>
      <c r="S19" s="34"/>
      <c r="T19" s="185"/>
      <c r="U19" s="6"/>
      <c r="V19" s="34"/>
      <c r="W19" s="48" t="s">
        <v>202</v>
      </c>
      <c r="X19" s="6"/>
      <c r="Y19" s="32">
        <v>13.522</v>
      </c>
      <c r="Z19" s="197">
        <f>IF(Y19="",0,Y19/Y21)</f>
        <v>1</v>
      </c>
      <c r="AA19" s="50" t="s">
        <v>203</v>
      </c>
      <c r="AB19" s="186"/>
      <c r="AC19" s="6"/>
      <c r="AD19" s="34"/>
      <c r="AE19" s="6"/>
      <c r="AF19" s="6"/>
      <c r="AG19" s="6"/>
      <c r="AH19" s="6"/>
      <c r="AI19" s="6"/>
    </row>
    <row r="20" spans="1:35" ht="18.75" customHeight="1">
      <c r="A20" s="196"/>
      <c r="B20" s="428"/>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204</v>
      </c>
      <c r="X21" s="34"/>
      <c r="Y21" s="200">
        <f t="shared" ref="Y21:Z21" si="4">Y17+Y19</f>
        <v>13.522</v>
      </c>
      <c r="Z21" s="197">
        <f t="shared" si="4"/>
        <v>1</v>
      </c>
      <c r="AA21" s="50" t="s">
        <v>205</v>
      </c>
      <c r="AB21" s="186"/>
      <c r="AC21" s="6"/>
      <c r="AD21" s="6"/>
      <c r="AE21" s="34"/>
      <c r="AF21" s="34"/>
      <c r="AG21" s="6"/>
      <c r="AH21" s="6"/>
      <c r="AI21" s="6"/>
    </row>
    <row r="22" spans="1:35" ht="18.75" customHeight="1">
      <c r="A22" s="199" t="s">
        <v>200</v>
      </c>
      <c r="B22" s="532" t="str">
        <f>'Hoja de trabajo'!D52</f>
        <v>PROGRAMA PARA EL DESARROLLO PROFESIONAL DOCENTE (PRODEP)                   S247</v>
      </c>
      <c r="C22" s="76"/>
      <c r="D22" s="62"/>
      <c r="E22" s="77"/>
      <c r="F22" s="62"/>
      <c r="G22" s="76"/>
      <c r="H22" s="62"/>
      <c r="I22" s="77"/>
      <c r="J22" s="62"/>
      <c r="K22" s="183">
        <f>'Hoja de trabajo'!D36</f>
        <v>0</v>
      </c>
      <c r="L22" s="101">
        <f>'Hoja de trabajo'!E36</f>
        <v>0</v>
      </c>
      <c r="M22" s="184">
        <f>'Hoja de trabajo'!F36</f>
        <v>0</v>
      </c>
      <c r="N22" s="97"/>
      <c r="O22" s="183">
        <f>C22+G22+K22</f>
        <v>0</v>
      </c>
      <c r="P22" s="101">
        <f t="shared" ref="P22:Q22" si="5">O22+D22+H22+L22</f>
        <v>0</v>
      </c>
      <c r="Q22" s="102">
        <f t="shared" si="5"/>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28"/>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204" t="s">
        <v>206</v>
      </c>
      <c r="X24" s="523" t="s">
        <v>207</v>
      </c>
      <c r="Y24" s="205"/>
      <c r="Z24" s="206"/>
      <c r="AA24" s="206"/>
      <c r="AB24" s="206"/>
      <c r="AC24" s="6"/>
      <c r="AD24" s="6"/>
      <c r="AE24" s="6"/>
      <c r="AF24" s="34"/>
      <c r="AG24" s="6"/>
      <c r="AH24" s="6"/>
      <c r="AI24" s="6"/>
    </row>
    <row r="25" spans="1:35" ht="18.75" customHeight="1">
      <c r="A25" s="199" t="s">
        <v>200</v>
      </c>
      <c r="B25" s="534" t="str">
        <f>'Hoja de trabajo'!D53</f>
        <v>PROGRAMA FORTALECIMIENTO A LA EXCELENCIA EDUCATIVA (PROFEXCE)            S300</v>
      </c>
      <c r="C25" s="76"/>
      <c r="D25" s="62"/>
      <c r="E25" s="77"/>
      <c r="F25" s="62"/>
      <c r="G25" s="76"/>
      <c r="H25" s="62"/>
      <c r="I25" s="77"/>
      <c r="J25" s="62"/>
      <c r="K25" s="183">
        <f>'Hoja de trabajo'!D38</f>
        <v>0</v>
      </c>
      <c r="L25" s="101">
        <f>'Hoja de trabajo'!E38</f>
        <v>0</v>
      </c>
      <c r="M25" s="184">
        <f>'Hoja de trabajo'!F38</f>
        <v>0</v>
      </c>
      <c r="N25" s="97"/>
      <c r="O25" s="183">
        <f>C25+G25+K25</f>
        <v>0</v>
      </c>
      <c r="P25" s="101">
        <f t="shared" ref="P25:Q25" si="6">O25+D25+H25+L25</f>
        <v>0</v>
      </c>
      <c r="Q25" s="102">
        <f t="shared" si="6"/>
        <v>0</v>
      </c>
      <c r="R25" s="32"/>
      <c r="S25" s="34"/>
      <c r="T25" s="34"/>
      <c r="U25" s="34"/>
      <c r="V25" s="6"/>
      <c r="W25" s="207" t="s">
        <v>208</v>
      </c>
      <c r="X25" s="414"/>
      <c r="Y25" s="6"/>
      <c r="Z25" s="6"/>
      <c r="AA25" s="6"/>
      <c r="AB25" s="6"/>
      <c r="AC25" s="34"/>
      <c r="AD25" s="6"/>
      <c r="AE25" s="6"/>
      <c r="AF25" s="6"/>
      <c r="AG25" s="6"/>
      <c r="AH25" s="6"/>
      <c r="AI25" s="6"/>
    </row>
    <row r="26" spans="1:35" ht="18.75" customHeight="1">
      <c r="A26" s="196"/>
      <c r="B26" s="428"/>
      <c r="C26" s="76"/>
      <c r="D26" s="62"/>
      <c r="E26" s="77"/>
      <c r="F26" s="62"/>
      <c r="G26" s="76"/>
      <c r="H26" s="62"/>
      <c r="I26" s="77"/>
      <c r="J26" s="62"/>
      <c r="K26" s="182"/>
      <c r="L26" s="97"/>
      <c r="M26" s="80"/>
      <c r="N26" s="97"/>
      <c r="O26" s="182"/>
      <c r="P26" s="97"/>
      <c r="Q26" s="99"/>
      <c r="R26" s="34"/>
      <c r="S26" s="34"/>
      <c r="T26" s="34"/>
      <c r="U26" s="34"/>
      <c r="V26" s="6"/>
      <c r="W26" s="208"/>
      <c r="X26" s="209"/>
      <c r="Y26" s="6"/>
      <c r="Z26" s="6"/>
      <c r="AA26" s="6"/>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10"/>
      <c r="X27" s="209"/>
      <c r="Y27" s="6"/>
      <c r="Z27" s="6"/>
      <c r="AA27" s="6"/>
      <c r="AB27" s="6"/>
      <c r="AC27" s="6"/>
      <c r="AD27" s="6"/>
      <c r="AE27" s="6"/>
      <c r="AF27" s="6"/>
      <c r="AG27" s="6"/>
      <c r="AH27" s="6"/>
      <c r="AI27" s="6"/>
    </row>
    <row r="28" spans="1:35" ht="18.75" customHeight="1">
      <c r="A28" s="199" t="s">
        <v>200</v>
      </c>
      <c r="B28" s="532" t="str">
        <f>'Hoja de trabajo'!D54</f>
        <v>AAA</v>
      </c>
      <c r="C28" s="76"/>
      <c r="D28" s="62"/>
      <c r="E28" s="77"/>
      <c r="F28" s="62"/>
      <c r="G28" s="76"/>
      <c r="H28" s="62"/>
      <c r="I28" s="77"/>
      <c r="J28" s="62"/>
      <c r="K28" s="183">
        <f>'Hoja de trabajo'!D40</f>
        <v>0</v>
      </c>
      <c r="L28" s="101">
        <f>'Hoja de trabajo'!E40</f>
        <v>0</v>
      </c>
      <c r="M28" s="184">
        <f>'Hoja de trabajo'!F40</f>
        <v>0</v>
      </c>
      <c r="N28" s="97"/>
      <c r="O28" s="183">
        <f>C28+G28+K28</f>
        <v>0</v>
      </c>
      <c r="P28" s="101">
        <f t="shared" ref="P28:Q28" si="7">O28+D28+H28+L28</f>
        <v>0</v>
      </c>
      <c r="Q28" s="102">
        <f t="shared" si="7"/>
        <v>0</v>
      </c>
      <c r="R28" s="32"/>
      <c r="S28" s="6"/>
      <c r="T28" s="6"/>
      <c r="U28" s="6"/>
      <c r="V28" s="6" t="s">
        <v>202</v>
      </c>
      <c r="W28" s="211">
        <f>W30*$Z19</f>
        <v>3572000</v>
      </c>
      <c r="X28" s="212">
        <f>W28</f>
        <v>3572000</v>
      </c>
      <c r="Y28" s="6"/>
      <c r="Z28" s="6"/>
      <c r="AA28" s="6"/>
      <c r="AB28" s="6"/>
      <c r="AC28" s="6"/>
      <c r="AD28" s="6"/>
      <c r="AE28" s="6"/>
      <c r="AF28" s="6"/>
      <c r="AG28" s="6"/>
      <c r="AH28" s="6"/>
      <c r="AI28" s="6"/>
    </row>
    <row r="29" spans="1:35" ht="18.75" customHeight="1">
      <c r="A29" s="196"/>
      <c r="B29" s="428"/>
      <c r="C29" s="76"/>
      <c r="D29" s="62"/>
      <c r="E29" s="77"/>
      <c r="F29" s="62"/>
      <c r="G29" s="76"/>
      <c r="H29" s="62"/>
      <c r="I29" s="77"/>
      <c r="J29" s="62"/>
      <c r="K29" s="182"/>
      <c r="L29" s="97"/>
      <c r="M29" s="80"/>
      <c r="N29" s="97"/>
      <c r="O29" s="182"/>
      <c r="P29" s="97"/>
      <c r="Q29" s="99"/>
      <c r="R29" s="34"/>
      <c r="S29" s="6"/>
      <c r="T29" s="6"/>
      <c r="U29" s="6"/>
      <c r="V29" s="6"/>
      <c r="W29" s="213"/>
      <c r="X29" s="36"/>
      <c r="Y29" s="6"/>
      <c r="Z29" s="6"/>
      <c r="AA29" s="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214">
        <f>'Fracción I 2020'!F12</f>
        <v>3572000</v>
      </c>
      <c r="X30" s="215">
        <f>X26+X28</f>
        <v>3572000</v>
      </c>
      <c r="Y30" s="6"/>
      <c r="Z30" s="6"/>
      <c r="AA30" s="6"/>
      <c r="AB30" s="6"/>
      <c r="AC30" s="6"/>
      <c r="AD30" s="6"/>
      <c r="AE30" s="6"/>
      <c r="AF30" s="6"/>
      <c r="AG30" s="6"/>
      <c r="AH30" s="6"/>
      <c r="AI30" s="6"/>
    </row>
    <row r="31" spans="1:35" ht="18.75" customHeight="1">
      <c r="A31" s="199" t="s">
        <v>200</v>
      </c>
      <c r="B31" s="532" t="str">
        <f>'Hoja de trabajo'!D55</f>
        <v>BBB</v>
      </c>
      <c r="C31" s="76"/>
      <c r="D31" s="62"/>
      <c r="E31" s="77"/>
      <c r="F31" s="62"/>
      <c r="G31" s="76"/>
      <c r="H31" s="62"/>
      <c r="I31" s="77"/>
      <c r="J31" s="62"/>
      <c r="K31" s="183">
        <f>'Hoja de trabajo'!D42</f>
        <v>0</v>
      </c>
      <c r="L31" s="101">
        <f>'Hoja de trabajo'!E42</f>
        <v>0</v>
      </c>
      <c r="M31" s="184">
        <f>'Hoja de trabajo'!F42</f>
        <v>0</v>
      </c>
      <c r="N31" s="97"/>
      <c r="O31" s="183">
        <f>C31+G31+K31</f>
        <v>0</v>
      </c>
      <c r="P31" s="101">
        <f t="shared" ref="P31:Q31" si="8">O31+D31+H31+L31</f>
        <v>0</v>
      </c>
      <c r="Q31" s="102">
        <f t="shared" si="8"/>
        <v>0</v>
      </c>
      <c r="R31" s="32"/>
      <c r="S31" s="6"/>
      <c r="T31" s="6"/>
      <c r="U31" s="6"/>
      <c r="V31" s="6"/>
      <c r="W31" s="216"/>
      <c r="X31" s="216"/>
      <c r="Y31" s="6"/>
      <c r="Z31" s="6"/>
      <c r="AA31" s="6"/>
      <c r="AB31" s="6"/>
      <c r="AC31" s="6"/>
      <c r="AD31" s="6"/>
      <c r="AE31" s="6"/>
      <c r="AF31" s="6"/>
      <c r="AG31" s="6"/>
      <c r="AH31" s="6"/>
      <c r="AI31" s="6"/>
    </row>
    <row r="32" spans="1:35" ht="18.75" customHeight="1">
      <c r="A32" s="196"/>
      <c r="B32" s="428"/>
      <c r="C32" s="76"/>
      <c r="D32" s="62"/>
      <c r="E32" s="77"/>
      <c r="F32" s="62"/>
      <c r="G32" s="76"/>
      <c r="H32" s="62"/>
      <c r="I32" s="77"/>
      <c r="J32" s="62"/>
      <c r="K32" s="182"/>
      <c r="L32" s="97"/>
      <c r="M32" s="80"/>
      <c r="N32" s="97"/>
      <c r="O32" s="182"/>
      <c r="P32" s="97"/>
      <c r="Q32" s="99"/>
      <c r="R32" s="34"/>
      <c r="S32" s="6"/>
      <c r="T32" s="34"/>
      <c r="U32" s="217"/>
      <c r="V32" s="524" t="s">
        <v>209</v>
      </c>
      <c r="W32" s="525"/>
      <c r="X32" s="34"/>
      <c r="Y32" s="34"/>
      <c r="Z32" s="34"/>
      <c r="AA32" s="34"/>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26"/>
      <c r="W33" s="527"/>
      <c r="X33" s="34"/>
      <c r="Y33" s="34"/>
      <c r="Z33" s="34"/>
      <c r="AA33" s="34"/>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210</v>
      </c>
      <c r="W34" s="225"/>
      <c r="X34" s="34"/>
      <c r="Y34" s="34"/>
      <c r="Z34" s="34"/>
      <c r="AA34" s="34"/>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34"/>
      <c r="Z35" s="34"/>
      <c r="AA35" s="34"/>
      <c r="AB35" s="34"/>
      <c r="AC35" s="6"/>
      <c r="AD35" s="6"/>
      <c r="AE35" s="6"/>
      <c r="AF35" s="6"/>
      <c r="AG35" s="6"/>
      <c r="AH35" s="6"/>
      <c r="AI35" s="6"/>
    </row>
    <row r="36" spans="1:35" ht="15.75" customHeight="1">
      <c r="A36" s="228"/>
      <c r="B36" s="229" t="s">
        <v>147</v>
      </c>
      <c r="C36" s="230">
        <f t="shared" ref="C36:E36" si="9">C12+C16+C19+C22+C25+C28+C31</f>
        <v>147183</v>
      </c>
      <c r="D36" s="230">
        <f t="shared" si="9"/>
        <v>525984</v>
      </c>
      <c r="E36" s="230">
        <f t="shared" si="9"/>
        <v>614629</v>
      </c>
      <c r="F36" s="229"/>
      <c r="G36" s="230">
        <f t="shared" ref="G36:I36" si="10">G12+G16+G19+G22+G25+G28+G31</f>
        <v>268817</v>
      </c>
      <c r="H36" s="230">
        <f t="shared" si="10"/>
        <v>1277016</v>
      </c>
      <c r="I36" s="230">
        <f t="shared" si="10"/>
        <v>738371</v>
      </c>
      <c r="J36" s="229"/>
      <c r="K36" s="230">
        <f t="shared" ref="K36:M36" si="11">K12+K16+K19+K22+K25+K28+K31</f>
        <v>0</v>
      </c>
      <c r="L36" s="230">
        <f t="shared" si="11"/>
        <v>0</v>
      </c>
      <c r="M36" s="230">
        <f t="shared" si="11"/>
        <v>0</v>
      </c>
      <c r="N36" s="229"/>
      <c r="O36" s="230">
        <f t="shared" ref="O36:Q36" si="12">O12+O16+O19+O22+O25+O28+O31</f>
        <v>416000</v>
      </c>
      <c r="P36" s="230">
        <f t="shared" si="12"/>
        <v>2219000</v>
      </c>
      <c r="Q36" s="231">
        <f t="shared" si="12"/>
        <v>3572000</v>
      </c>
      <c r="R36" s="232"/>
      <c r="S36" s="32"/>
      <c r="T36" s="34"/>
      <c r="U36" s="233" t="s">
        <v>211</v>
      </c>
      <c r="V36" s="234" t="s">
        <v>205</v>
      </c>
      <c r="W36" s="235">
        <f>+'Fracción I 2020'!F38</f>
        <v>3572000</v>
      </c>
      <c r="X36" s="34"/>
      <c r="Y36" s="34"/>
      <c r="Z36" s="34"/>
      <c r="AA36" s="34"/>
      <c r="AB36" s="34"/>
      <c r="AC36" s="6"/>
      <c r="AD36" s="6"/>
      <c r="AE36" s="6"/>
      <c r="AF36" s="6"/>
      <c r="AG36" s="6"/>
      <c r="AH36" s="6"/>
      <c r="AI36" s="6"/>
    </row>
    <row r="37" spans="1:35" ht="15.75" customHeight="1">
      <c r="A37" s="34"/>
      <c r="B37" s="34"/>
      <c r="C37" s="34"/>
      <c r="D37" s="34"/>
      <c r="E37" s="34"/>
      <c r="F37" s="34"/>
      <c r="G37" s="34"/>
      <c r="H37" s="34"/>
      <c r="I37" s="34"/>
      <c r="J37" s="34"/>
      <c r="K37" s="34"/>
      <c r="L37" s="34"/>
      <c r="M37" s="34"/>
      <c r="N37" s="34"/>
      <c r="O37" s="34"/>
      <c r="P37" s="34"/>
      <c r="Q37" s="236"/>
      <c r="R37" s="34"/>
      <c r="S37" s="6"/>
      <c r="T37" s="34"/>
      <c r="U37" s="217"/>
      <c r="V37" s="234"/>
      <c r="W37" s="227"/>
      <c r="X37" s="34"/>
      <c r="Y37" s="34"/>
      <c r="Z37" s="34"/>
      <c r="AA37" s="34"/>
      <c r="AB37" s="34"/>
      <c r="AC37" s="6"/>
      <c r="AD37" s="6"/>
      <c r="AE37" s="6"/>
      <c r="AF37" s="6"/>
      <c r="AG37" s="6"/>
      <c r="AH37" s="6"/>
      <c r="AI37" s="6"/>
    </row>
    <row r="38" spans="1:35" ht="15.75" customHeight="1">
      <c r="A38" s="228"/>
      <c r="B38" s="229" t="s">
        <v>148</v>
      </c>
      <c r="C38" s="237">
        <f>C36</f>
        <v>147183</v>
      </c>
      <c r="D38" s="237">
        <f t="shared" ref="D38:E38" si="13">D36+C38</f>
        <v>673167</v>
      </c>
      <c r="E38" s="237">
        <f t="shared" si="13"/>
        <v>1287796</v>
      </c>
      <c r="F38" s="229"/>
      <c r="G38" s="237">
        <f>G36+E38</f>
        <v>1556613</v>
      </c>
      <c r="H38" s="237">
        <f t="shared" ref="H38:I38" si="14">H36+G38</f>
        <v>2833629</v>
      </c>
      <c r="I38" s="237">
        <f t="shared" si="14"/>
        <v>3572000</v>
      </c>
      <c r="J38" s="229"/>
      <c r="K38" s="237">
        <f>K36+I38</f>
        <v>3572000</v>
      </c>
      <c r="L38" s="237">
        <f t="shared" ref="L38:M38" si="15">L36+K38</f>
        <v>3572000</v>
      </c>
      <c r="M38" s="237">
        <f t="shared" si="15"/>
        <v>3572000</v>
      </c>
      <c r="N38" s="229"/>
      <c r="O38" s="237">
        <f>C36+G36+K36</f>
        <v>416000</v>
      </c>
      <c r="P38" s="237">
        <f t="shared" ref="P38:Q38" si="16">D36+H36+L36+O38</f>
        <v>2219000</v>
      </c>
      <c r="Q38" s="238">
        <f t="shared" si="16"/>
        <v>3572000</v>
      </c>
      <c r="R38" s="232"/>
      <c r="S38" s="6"/>
      <c r="T38" s="34"/>
      <c r="U38" s="217"/>
      <c r="V38" s="234"/>
      <c r="W38" s="235"/>
      <c r="X38" s="34"/>
      <c r="Y38" s="34"/>
      <c r="Z38" s="34"/>
      <c r="AA38" s="34"/>
      <c r="AB38" s="34"/>
      <c r="AC38" s="34"/>
      <c r="AD38" s="6"/>
      <c r="AE38" s="6"/>
      <c r="AF38" s="6"/>
      <c r="AG38" s="6"/>
      <c r="AH38" s="6"/>
      <c r="AI38" s="6"/>
    </row>
    <row r="39" spans="1:35" ht="15.75" customHeight="1">
      <c r="A39" s="228"/>
      <c r="B39" s="229"/>
      <c r="C39" s="229"/>
      <c r="D39" s="229"/>
      <c r="E39" s="229"/>
      <c r="F39" s="229"/>
      <c r="G39" s="229"/>
      <c r="H39" s="229"/>
      <c r="I39" s="229"/>
      <c r="J39" s="229"/>
      <c r="K39" s="229"/>
      <c r="L39" s="229"/>
      <c r="M39" s="229"/>
      <c r="N39" s="229"/>
      <c r="O39" s="229"/>
      <c r="P39" s="229"/>
      <c r="Q39" s="239"/>
      <c r="R39" s="240"/>
      <c r="S39" s="6"/>
      <c r="T39" s="6"/>
      <c r="U39" s="233"/>
      <c r="V39" s="241"/>
      <c r="W39" s="242"/>
      <c r="X39" s="6"/>
      <c r="Y39" s="6"/>
      <c r="Z39" s="6"/>
      <c r="AA39" s="6"/>
      <c r="AB39" s="6"/>
      <c r="AC39" s="6"/>
      <c r="AD39" s="6"/>
      <c r="AE39" s="6"/>
      <c r="AF39" s="6"/>
      <c r="AG39" s="6"/>
      <c r="AH39" s="6"/>
      <c r="AI39" s="6"/>
    </row>
    <row r="40" spans="1:35" ht="15.75" customHeight="1">
      <c r="A40" s="243"/>
      <c r="B40" s="229" t="s">
        <v>149</v>
      </c>
      <c r="C40" s="244"/>
      <c r="D40" s="245"/>
      <c r="E40" s="245">
        <f>C36+D36+E36</f>
        <v>1287796</v>
      </c>
      <c r="F40" s="244"/>
      <c r="G40" s="244"/>
      <c r="H40" s="245"/>
      <c r="I40" s="245">
        <f>G36+H36+I36</f>
        <v>2284204</v>
      </c>
      <c r="J40" s="244"/>
      <c r="K40" s="244"/>
      <c r="L40" s="245"/>
      <c r="M40" s="245">
        <f>K36+L36+M36</f>
        <v>0</v>
      </c>
      <c r="N40" s="244"/>
      <c r="O40" s="244"/>
      <c r="P40" s="245"/>
      <c r="Q40" s="246">
        <f>E40+I40+M40</f>
        <v>3572000</v>
      </c>
      <c r="R40" s="247"/>
      <c r="S40" s="6"/>
      <c r="T40" s="6"/>
      <c r="U40" s="217" t="s">
        <v>212</v>
      </c>
      <c r="V40" s="234" t="s">
        <v>203</v>
      </c>
      <c r="W40" s="235">
        <f>Q40</f>
        <v>3572000</v>
      </c>
      <c r="X40" s="6"/>
      <c r="Y40" s="6"/>
      <c r="Z40" s="6"/>
      <c r="AA40" s="6"/>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227"/>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213</v>
      </c>
      <c r="V42" s="226"/>
      <c r="W42" s="250">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4"/>
      <c r="AH49" s="34"/>
      <c r="AI49" s="34"/>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39">
    <mergeCell ref="Y13:Y15"/>
    <mergeCell ref="Z13:Z15"/>
    <mergeCell ref="AA13:AA15"/>
    <mergeCell ref="A1:Q1"/>
    <mergeCell ref="T1:AB1"/>
    <mergeCell ref="A2:Q2"/>
    <mergeCell ref="T2:AB2"/>
    <mergeCell ref="T3:V3"/>
    <mergeCell ref="W3:Y3"/>
    <mergeCell ref="Z3:AB3"/>
    <mergeCell ref="Z4:AB4"/>
    <mergeCell ref="A5:Q5"/>
    <mergeCell ref="T5:V5"/>
    <mergeCell ref="G8:I8"/>
    <mergeCell ref="K8:M8"/>
    <mergeCell ref="A6:M6"/>
    <mergeCell ref="X24:X25"/>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Z5:AB5"/>
    <mergeCell ref="O6:Q6"/>
    <mergeCell ref="A7:A9"/>
    <mergeCell ref="B7:B9"/>
    <mergeCell ref="C7:M7"/>
    <mergeCell ref="O7:Q8"/>
    <mergeCell ref="C8:E8"/>
  </mergeCells>
  <printOptions horizontalCentered="1"/>
  <pageMargins left="0.78740157480314965" right="0.39370078740157483" top="0.39370078740157483" bottom="0.39370078740157483" header="0" footer="0"/>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tabSelected="1" view="pageBreakPreview" topLeftCell="C1" zoomScale="70" zoomScaleNormal="70" zoomScaleSheetLayoutView="70" workbookViewId="0">
      <selection activeCell="M53" sqref="M53"/>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1" t="s">
        <v>181</v>
      </c>
      <c r="B1" s="425"/>
      <c r="C1" s="425"/>
      <c r="D1" s="425"/>
      <c r="E1" s="425"/>
      <c r="F1" s="425"/>
      <c r="G1" s="425"/>
      <c r="H1" s="425"/>
      <c r="I1" s="425"/>
      <c r="J1" s="425"/>
      <c r="K1" s="425"/>
      <c r="L1" s="425"/>
      <c r="M1" s="425"/>
      <c r="N1" s="425"/>
      <c r="O1" s="425"/>
      <c r="P1" s="425"/>
      <c r="Q1" s="426"/>
      <c r="R1" s="157"/>
      <c r="S1" s="110"/>
      <c r="T1" s="542" t="s">
        <v>182</v>
      </c>
      <c r="U1" s="406"/>
      <c r="V1" s="406"/>
      <c r="W1" s="406"/>
      <c r="X1" s="406"/>
      <c r="Y1" s="406"/>
      <c r="Z1" s="406"/>
      <c r="AA1" s="406"/>
      <c r="AB1" s="407"/>
      <c r="AC1" s="110"/>
      <c r="AD1" s="110"/>
      <c r="AE1" s="158"/>
      <c r="AF1" s="110"/>
      <c r="AG1" s="110"/>
      <c r="AH1" s="110"/>
      <c r="AI1" s="110"/>
    </row>
    <row r="2" spans="1:35" ht="20.25" customHeight="1">
      <c r="A2" s="541" t="s">
        <v>183</v>
      </c>
      <c r="B2" s="425"/>
      <c r="C2" s="425"/>
      <c r="D2" s="425"/>
      <c r="E2" s="425"/>
      <c r="F2" s="425"/>
      <c r="G2" s="425"/>
      <c r="H2" s="425"/>
      <c r="I2" s="425"/>
      <c r="J2" s="425"/>
      <c r="K2" s="425"/>
      <c r="L2" s="425"/>
      <c r="M2" s="425"/>
      <c r="N2" s="425"/>
      <c r="O2" s="425"/>
      <c r="P2" s="425"/>
      <c r="Q2" s="426"/>
      <c r="R2" s="157"/>
      <c r="S2" s="110"/>
      <c r="T2" s="530">
        <v>3.64</v>
      </c>
      <c r="U2" s="406"/>
      <c r="V2" s="406"/>
      <c r="W2" s="406"/>
      <c r="X2" s="406"/>
      <c r="Y2" s="406"/>
      <c r="Z2" s="406"/>
      <c r="AA2" s="406"/>
      <c r="AB2" s="407"/>
      <c r="AC2" s="110"/>
      <c r="AD2" s="159"/>
      <c r="AE2" s="159"/>
      <c r="AF2" s="159"/>
      <c r="AG2" s="159"/>
      <c r="AH2" s="110"/>
      <c r="AI2" s="110"/>
    </row>
    <row r="3" spans="1:35" ht="20.25" customHeight="1">
      <c r="A3" s="528" t="s">
        <v>184</v>
      </c>
      <c r="B3" s="425"/>
      <c r="C3" s="425"/>
      <c r="D3" s="425"/>
      <c r="E3" s="425"/>
      <c r="F3" s="425"/>
      <c r="G3" s="425"/>
      <c r="H3" s="425"/>
      <c r="I3" s="425"/>
      <c r="J3" s="425"/>
      <c r="K3" s="425"/>
      <c r="L3" s="425"/>
      <c r="M3" s="425"/>
      <c r="N3" s="425"/>
      <c r="O3" s="425"/>
      <c r="P3" s="425"/>
      <c r="Q3" s="426"/>
      <c r="R3" s="157"/>
      <c r="S3" s="6"/>
      <c r="T3" s="543">
        <v>0.41</v>
      </c>
      <c r="U3" s="406"/>
      <c r="V3" s="407"/>
      <c r="W3" s="543">
        <v>0.59309665788378862</v>
      </c>
      <c r="X3" s="406"/>
      <c r="Y3" s="407"/>
      <c r="Z3" s="543">
        <f>IF(Q40=0,0,Z4/$Q$40)</f>
        <v>0</v>
      </c>
      <c r="AA3" s="406"/>
      <c r="AB3" s="407"/>
      <c r="AC3" s="160"/>
      <c r="AD3" s="159"/>
      <c r="AE3" s="159"/>
      <c r="AF3" s="159"/>
      <c r="AG3" s="159"/>
      <c r="AH3" s="110"/>
      <c r="AI3" s="110"/>
    </row>
    <row r="4" spans="1:35" ht="20.25" customHeight="1">
      <c r="A4" s="529" t="s">
        <v>157</v>
      </c>
      <c r="B4" s="425"/>
      <c r="C4" s="425"/>
      <c r="D4" s="425"/>
      <c r="E4" s="425"/>
      <c r="F4" s="425"/>
      <c r="G4" s="425"/>
      <c r="H4" s="425"/>
      <c r="I4" s="425"/>
      <c r="J4" s="425"/>
      <c r="K4" s="425"/>
      <c r="L4" s="425"/>
      <c r="M4" s="425"/>
      <c r="N4" s="425"/>
      <c r="O4" s="425"/>
      <c r="P4" s="425"/>
      <c r="Q4" s="426"/>
      <c r="R4" s="157"/>
      <c r="S4" s="6"/>
      <c r="T4" s="554">
        <v>1646384</v>
      </c>
      <c r="U4" s="555"/>
      <c r="V4" s="556"/>
      <c r="W4" s="554">
        <f>I40</f>
        <v>1992616</v>
      </c>
      <c r="X4" s="555"/>
      <c r="Y4" s="556"/>
      <c r="Z4" s="554">
        <f>M40</f>
        <v>0</v>
      </c>
      <c r="AA4" s="555"/>
      <c r="AB4" s="556"/>
      <c r="AC4" s="161"/>
      <c r="AD4" s="159"/>
      <c r="AE4" s="159"/>
      <c r="AF4" s="159"/>
      <c r="AG4" s="159"/>
      <c r="AH4" s="110"/>
      <c r="AI4" s="110"/>
    </row>
    <row r="5" spans="1:35" ht="20.25" customHeight="1">
      <c r="A5" s="544" t="s">
        <v>214</v>
      </c>
      <c r="B5" s="425"/>
      <c r="C5" s="425"/>
      <c r="D5" s="425"/>
      <c r="E5" s="425"/>
      <c r="F5" s="425"/>
      <c r="G5" s="425"/>
      <c r="H5" s="425"/>
      <c r="I5" s="425"/>
      <c r="J5" s="425"/>
      <c r="K5" s="425"/>
      <c r="L5" s="425"/>
      <c r="M5" s="425"/>
      <c r="N5" s="425"/>
      <c r="O5" s="425"/>
      <c r="P5" s="425"/>
      <c r="Q5" s="426"/>
      <c r="R5" s="157"/>
      <c r="S5" s="6"/>
      <c r="T5" s="545" t="s">
        <v>186</v>
      </c>
      <c r="U5" s="406"/>
      <c r="V5" s="407"/>
      <c r="W5" s="507" t="s">
        <v>187</v>
      </c>
      <c r="X5" s="406"/>
      <c r="Y5" s="407"/>
      <c r="Z5" s="507" t="s">
        <v>188</v>
      </c>
      <c r="AA5" s="406"/>
      <c r="AB5" s="407"/>
      <c r="AC5" s="6"/>
      <c r="AD5" s="159"/>
      <c r="AE5" s="159"/>
      <c r="AF5" s="159"/>
      <c r="AG5" s="159"/>
      <c r="AH5" s="110"/>
      <c r="AI5" s="110"/>
    </row>
    <row r="6" spans="1:35" ht="18">
      <c r="A6" s="508" t="s">
        <v>189</v>
      </c>
      <c r="B6" s="406"/>
      <c r="C6" s="406"/>
      <c r="D6" s="406"/>
      <c r="E6" s="406"/>
      <c r="F6" s="406"/>
      <c r="G6" s="406"/>
      <c r="H6" s="406"/>
      <c r="I6" s="406"/>
      <c r="J6" s="406"/>
      <c r="K6" s="406"/>
      <c r="L6" s="406"/>
      <c r="M6" s="407"/>
      <c r="N6" s="162"/>
      <c r="O6" s="508" t="s">
        <v>215</v>
      </c>
      <c r="P6" s="406"/>
      <c r="Q6" s="407"/>
      <c r="R6" s="163"/>
      <c r="S6" s="6"/>
      <c r="T6" s="164" t="s">
        <v>136</v>
      </c>
      <c r="U6" s="164" t="s">
        <v>137</v>
      </c>
      <c r="V6" s="164" t="s">
        <v>138</v>
      </c>
      <c r="W6" s="164" t="s">
        <v>136</v>
      </c>
      <c r="X6" s="164" t="s">
        <v>137</v>
      </c>
      <c r="Y6" s="164" t="s">
        <v>138</v>
      </c>
      <c r="Z6" s="164" t="s">
        <v>136</v>
      </c>
      <c r="AA6" s="164" t="s">
        <v>137</v>
      </c>
      <c r="AB6" s="164" t="s">
        <v>138</v>
      </c>
      <c r="AC6" s="6"/>
      <c r="AD6" s="159"/>
      <c r="AE6" s="159"/>
      <c r="AF6" s="159"/>
      <c r="AG6" s="159"/>
      <c r="AH6" s="110"/>
      <c r="AI6" s="110"/>
    </row>
    <row r="7" spans="1:35" ht="12.75" customHeight="1">
      <c r="A7" s="509" t="s">
        <v>160</v>
      </c>
      <c r="B7" s="511" t="s">
        <v>191</v>
      </c>
      <c r="C7" s="514" t="s">
        <v>192</v>
      </c>
      <c r="D7" s="443"/>
      <c r="E7" s="443"/>
      <c r="F7" s="443"/>
      <c r="G7" s="443"/>
      <c r="H7" s="443"/>
      <c r="I7" s="443"/>
      <c r="J7" s="443"/>
      <c r="K7" s="443"/>
      <c r="L7" s="443"/>
      <c r="M7" s="515"/>
      <c r="N7" s="165"/>
      <c r="O7" s="516" t="s">
        <v>216</v>
      </c>
      <c r="P7" s="517"/>
      <c r="Q7" s="518"/>
      <c r="R7" s="166"/>
      <c r="S7" s="34"/>
      <c r="T7" s="360">
        <f>C12</f>
        <v>420572</v>
      </c>
      <c r="U7" s="360">
        <f t="shared" ref="U7:V7" si="0">D12</f>
        <v>442453</v>
      </c>
      <c r="V7" s="360">
        <f t="shared" si="0"/>
        <v>783359</v>
      </c>
      <c r="W7" s="360">
        <f t="shared" ref="W7:Y7" si="1">G12</f>
        <v>514428</v>
      </c>
      <c r="X7" s="360">
        <f t="shared" si="1"/>
        <v>458547</v>
      </c>
      <c r="Y7" s="360">
        <f t="shared" si="1"/>
        <v>1019641</v>
      </c>
      <c r="Z7" s="360">
        <f t="shared" ref="Z7:AB7" si="2">K12</f>
        <v>0</v>
      </c>
      <c r="AA7" s="360">
        <f t="shared" si="2"/>
        <v>0</v>
      </c>
      <c r="AB7" s="360">
        <f t="shared" si="2"/>
        <v>0</v>
      </c>
      <c r="AC7" s="6"/>
      <c r="AD7" s="6"/>
      <c r="AE7" s="6"/>
      <c r="AF7" s="6"/>
      <c r="AG7" s="110"/>
      <c r="AH7" s="110"/>
      <c r="AI7" s="110"/>
    </row>
    <row r="8" spans="1:35" ht="12.75" customHeight="1">
      <c r="A8" s="469"/>
      <c r="B8" s="512"/>
      <c r="C8" s="522" t="s">
        <v>186</v>
      </c>
      <c r="D8" s="406"/>
      <c r="E8" s="407"/>
      <c r="F8" s="167"/>
      <c r="G8" s="546" t="s">
        <v>187</v>
      </c>
      <c r="H8" s="406"/>
      <c r="I8" s="407"/>
      <c r="J8" s="168"/>
      <c r="K8" s="547" t="s">
        <v>188</v>
      </c>
      <c r="L8" s="406"/>
      <c r="M8" s="407"/>
      <c r="N8" s="169"/>
      <c r="O8" s="519"/>
      <c r="P8" s="520"/>
      <c r="Q8" s="521"/>
      <c r="R8" s="166"/>
      <c r="S8" s="34"/>
      <c r="T8" s="170">
        <f>IF(T4=0,0,T7/T4)</f>
        <v>0.25545194802670579</v>
      </c>
      <c r="U8" s="170">
        <f>IF(T4=0,0,U7/T4)</f>
        <v>0.2687422861252296</v>
      </c>
      <c r="V8" s="170">
        <f>IF(T4=0,0,V7/T4)</f>
        <v>0.47580576584806461</v>
      </c>
      <c r="W8" s="170">
        <f>IF(W4=0,0,W7/W4)</f>
        <v>0.25816715312935357</v>
      </c>
      <c r="X8" s="170">
        <f>IF(W4=0,0,X7/W4)</f>
        <v>0.23012311453887754</v>
      </c>
      <c r="Y8" s="170">
        <f>IF(W4=0,0,Y7/W4)</f>
        <v>0.51170973233176886</v>
      </c>
      <c r="Z8" s="170">
        <f>IF(Z4=0,0,Z7/Z4)</f>
        <v>0</v>
      </c>
      <c r="AA8" s="170">
        <f>IF(Z4=0,0,AA7/Z4)</f>
        <v>0</v>
      </c>
      <c r="AB8" s="170">
        <f>IF(Z4=0,0,AB7/Z4)</f>
        <v>0</v>
      </c>
      <c r="AC8" s="6"/>
      <c r="AD8" s="6"/>
      <c r="AE8" s="6"/>
      <c r="AF8" s="6"/>
      <c r="AG8" s="110"/>
      <c r="AH8" s="110"/>
      <c r="AI8" s="110"/>
    </row>
    <row r="9" spans="1:35" ht="13">
      <c r="A9" s="510"/>
      <c r="B9" s="513"/>
      <c r="C9" s="66" t="s">
        <v>136</v>
      </c>
      <c r="D9" s="66" t="s">
        <v>137</v>
      </c>
      <c r="E9" s="66" t="s">
        <v>138</v>
      </c>
      <c r="F9" s="171"/>
      <c r="G9" s="66" t="s">
        <v>136</v>
      </c>
      <c r="H9" s="66" t="s">
        <v>137</v>
      </c>
      <c r="I9" s="66" t="s">
        <v>138</v>
      </c>
      <c r="J9" s="171"/>
      <c r="K9" s="66" t="s">
        <v>136</v>
      </c>
      <c r="L9" s="66" t="s">
        <v>137</v>
      </c>
      <c r="M9" s="66" t="s">
        <v>138</v>
      </c>
      <c r="N9" s="171"/>
      <c r="O9" s="172" t="s">
        <v>217</v>
      </c>
      <c r="P9" s="172" t="s">
        <v>218</v>
      </c>
      <c r="Q9" s="173" t="s">
        <v>219</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35" t="s">
        <v>196</v>
      </c>
      <c r="U11" s="402"/>
      <c r="V11" s="402"/>
      <c r="W11" s="402"/>
      <c r="X11" s="402"/>
      <c r="Y11" s="402"/>
      <c r="Z11" s="402"/>
      <c r="AA11" s="402"/>
      <c r="AB11" s="480"/>
      <c r="AC11" s="6"/>
      <c r="AD11" s="6"/>
      <c r="AE11" s="6"/>
      <c r="AF11" s="6"/>
      <c r="AG11" s="6"/>
      <c r="AH11" s="6"/>
      <c r="AI11" s="6"/>
    </row>
    <row r="12" spans="1:35" ht="22.5" customHeight="1">
      <c r="A12" s="531" t="str">
        <f>VLOOKUP('Hoja de trabajo'!$A$2,Hoja1!$B$1:$C$34,2,FALSE)</f>
        <v>U. Intc. Maya de Quintana Roo</v>
      </c>
      <c r="B12" s="532" t="str">
        <f>'Hoja de trabajo'!D49</f>
        <v>SUBSIDIOS FEDERALES PARA ORGANISMOS DESCENTRALIZADOS ESTATALES       U006</v>
      </c>
      <c r="C12" s="368">
        <v>420572</v>
      </c>
      <c r="D12" s="356">
        <v>442453</v>
      </c>
      <c r="E12" s="342">
        <v>783359</v>
      </c>
      <c r="F12" s="356"/>
      <c r="G12" s="368">
        <v>514428</v>
      </c>
      <c r="H12" s="356">
        <v>458547</v>
      </c>
      <c r="I12" s="342">
        <v>1019641</v>
      </c>
      <c r="J12" s="356"/>
      <c r="K12" s="368">
        <v>0</v>
      </c>
      <c r="L12" s="356">
        <v>0</v>
      </c>
      <c r="M12" s="342">
        <v>0</v>
      </c>
      <c r="N12" s="356"/>
      <c r="O12" s="368">
        <f>C12+G12+K12+'Fracción III 1er 2020'!Q12</f>
        <v>4507000</v>
      </c>
      <c r="P12" s="356">
        <f t="shared" ref="P12:Q12" si="3">O12+D12+H12+L12</f>
        <v>5408000</v>
      </c>
      <c r="Q12" s="369">
        <f t="shared" si="3"/>
        <v>7211000</v>
      </c>
      <c r="R12" s="32"/>
      <c r="S12" s="34"/>
      <c r="T12" s="185"/>
      <c r="U12" s="6"/>
      <c r="V12" s="34"/>
      <c r="W12" s="6"/>
      <c r="X12" s="34"/>
      <c r="Y12" s="6"/>
      <c r="Z12" s="6"/>
      <c r="AA12" s="6"/>
      <c r="AB12" s="186"/>
      <c r="AC12" s="6"/>
      <c r="AD12" s="6"/>
      <c r="AE12" s="6"/>
      <c r="AF12" s="6"/>
      <c r="AG12" s="6"/>
      <c r="AH12" s="6"/>
      <c r="AI12" s="6"/>
    </row>
    <row r="13" spans="1:35" ht="22.5" customHeight="1">
      <c r="A13" s="428"/>
      <c r="B13" s="428"/>
      <c r="C13" s="368"/>
      <c r="D13" s="356"/>
      <c r="E13" s="342"/>
      <c r="F13" s="356"/>
      <c r="G13" s="368"/>
      <c r="H13" s="356"/>
      <c r="I13" s="342"/>
      <c r="J13" s="356"/>
      <c r="K13" s="368"/>
      <c r="L13" s="356"/>
      <c r="M13" s="342"/>
      <c r="N13" s="356"/>
      <c r="O13" s="368"/>
      <c r="P13" s="356"/>
      <c r="Q13" s="369"/>
      <c r="R13" s="32"/>
      <c r="S13" s="34"/>
      <c r="T13" s="185"/>
      <c r="U13" s="6"/>
      <c r="V13" s="34"/>
      <c r="W13" s="6"/>
      <c r="X13" s="34"/>
      <c r="Y13" s="553" t="s">
        <v>197</v>
      </c>
      <c r="Z13" s="539" t="s">
        <v>198</v>
      </c>
      <c r="AA13" s="540" t="s">
        <v>199</v>
      </c>
      <c r="AB13" s="186"/>
      <c r="AC13" s="6"/>
      <c r="AD13" s="6"/>
      <c r="AE13" s="6"/>
      <c r="AF13" s="6"/>
      <c r="AG13" s="6"/>
      <c r="AH13" s="6"/>
      <c r="AI13" s="6"/>
    </row>
    <row r="14" spans="1:35" ht="5.25" customHeight="1">
      <c r="A14" s="75"/>
      <c r="B14" s="188"/>
      <c r="C14" s="370"/>
      <c r="D14" s="371"/>
      <c r="E14" s="372"/>
      <c r="F14" s="334"/>
      <c r="G14" s="370"/>
      <c r="H14" s="371"/>
      <c r="I14" s="372"/>
      <c r="J14" s="334"/>
      <c r="K14" s="370"/>
      <c r="L14" s="371"/>
      <c r="M14" s="372"/>
      <c r="N14" s="356"/>
      <c r="O14" s="373"/>
      <c r="P14" s="374"/>
      <c r="Q14" s="375"/>
      <c r="R14" s="34"/>
      <c r="S14" s="34"/>
      <c r="T14" s="185"/>
      <c r="U14" s="6"/>
      <c r="V14" s="34"/>
      <c r="W14" s="6"/>
      <c r="X14" s="34"/>
      <c r="Y14" s="453"/>
      <c r="Z14" s="453"/>
      <c r="AA14" s="453"/>
      <c r="AB14" s="186"/>
      <c r="AC14" s="6"/>
      <c r="AD14" s="6"/>
      <c r="AE14" s="6"/>
      <c r="AF14" s="6"/>
      <c r="AG14" s="6"/>
      <c r="AH14" s="6"/>
      <c r="AI14" s="6"/>
    </row>
    <row r="15" spans="1:35" ht="18.75" customHeight="1">
      <c r="A15" s="75"/>
      <c r="B15" s="188"/>
      <c r="C15" s="376"/>
      <c r="D15" s="334"/>
      <c r="E15" s="338"/>
      <c r="F15" s="334"/>
      <c r="G15" s="376"/>
      <c r="H15" s="334"/>
      <c r="I15" s="338"/>
      <c r="J15" s="334"/>
      <c r="K15" s="368"/>
      <c r="L15" s="356"/>
      <c r="M15" s="342"/>
      <c r="N15" s="356"/>
      <c r="O15" s="368"/>
      <c r="P15" s="356"/>
      <c r="Q15" s="369"/>
      <c r="R15" s="34"/>
      <c r="S15" s="34"/>
      <c r="T15" s="185"/>
      <c r="U15" s="6"/>
      <c r="V15" s="6"/>
      <c r="W15" s="6"/>
      <c r="X15" s="34"/>
      <c r="Y15" s="414"/>
      <c r="Z15" s="414"/>
      <c r="AA15" s="414"/>
      <c r="AB15" s="186"/>
      <c r="AC15" s="6"/>
      <c r="AD15" s="6"/>
      <c r="AE15" s="6"/>
      <c r="AF15" s="6"/>
      <c r="AG15" s="6"/>
      <c r="AH15" s="6"/>
      <c r="AI15" s="6"/>
    </row>
    <row r="16" spans="1:35" ht="18.75" customHeight="1">
      <c r="A16" s="195" t="s">
        <v>200</v>
      </c>
      <c r="B16" s="533" t="str">
        <f>'Hoja de trabajo'!D50</f>
        <v>CARRERA DOCENTE                                                                                                                U040</v>
      </c>
      <c r="C16" s="376"/>
      <c r="D16" s="334"/>
      <c r="E16" s="338"/>
      <c r="F16" s="334"/>
      <c r="G16" s="376"/>
      <c r="H16" s="334"/>
      <c r="I16" s="338"/>
      <c r="J16" s="334"/>
      <c r="K16" s="368">
        <f>'Hoja de trabajo'!H32</f>
        <v>0</v>
      </c>
      <c r="L16" s="356">
        <f>'Hoja de trabajo'!I32</f>
        <v>0</v>
      </c>
      <c r="M16" s="342">
        <f>'Hoja de trabajo'!J32</f>
        <v>0</v>
      </c>
      <c r="N16" s="356"/>
      <c r="O16" s="368">
        <f>'Fracción III 1er 2020'!Q16+K16</f>
        <v>0</v>
      </c>
      <c r="P16" s="356">
        <f t="shared" ref="P16:Q16" si="4">O16+L16</f>
        <v>0</v>
      </c>
      <c r="Q16" s="369">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28"/>
      <c r="C17" s="376"/>
      <c r="D17" s="334"/>
      <c r="E17" s="338"/>
      <c r="F17" s="334"/>
      <c r="G17" s="376"/>
      <c r="H17" s="334"/>
      <c r="I17" s="338"/>
      <c r="J17" s="334"/>
      <c r="K17" s="368"/>
      <c r="L17" s="356"/>
      <c r="M17" s="342"/>
      <c r="N17" s="356"/>
      <c r="O17" s="368"/>
      <c r="P17" s="356"/>
      <c r="Q17" s="36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376"/>
      <c r="D18" s="334"/>
      <c r="E18" s="338"/>
      <c r="F18" s="334"/>
      <c r="G18" s="376"/>
      <c r="H18" s="334"/>
      <c r="I18" s="338"/>
      <c r="J18" s="334"/>
      <c r="K18" s="368"/>
      <c r="L18" s="356"/>
      <c r="M18" s="342"/>
      <c r="N18" s="356"/>
      <c r="O18" s="368"/>
      <c r="P18" s="356"/>
      <c r="Q18" s="369"/>
      <c r="R18" s="34"/>
      <c r="S18" s="34"/>
      <c r="T18" s="185"/>
      <c r="U18" s="6"/>
      <c r="V18" s="34"/>
      <c r="W18" s="6"/>
      <c r="X18" s="6"/>
      <c r="Y18" s="6"/>
      <c r="Z18" s="6"/>
      <c r="AA18" s="50"/>
      <c r="AB18" s="186"/>
      <c r="AC18" s="6"/>
      <c r="AD18" s="34"/>
      <c r="AE18" s="6"/>
      <c r="AF18" s="6"/>
      <c r="AG18" s="6"/>
      <c r="AH18" s="6"/>
      <c r="AI18" s="6"/>
    </row>
    <row r="19" spans="1:35" ht="18.75" customHeight="1">
      <c r="A19" s="199" t="s">
        <v>200</v>
      </c>
      <c r="B19" s="534" t="str">
        <f>'Hoja de trabajo'!D51</f>
        <v>APOYOS A CENTROS Y ORGANIZACIONES DE EDUCACIÓN                                             U080</v>
      </c>
      <c r="C19" s="376"/>
      <c r="D19" s="334"/>
      <c r="E19" s="338"/>
      <c r="F19" s="334"/>
      <c r="G19" s="376"/>
      <c r="H19" s="334"/>
      <c r="I19" s="338"/>
      <c r="J19" s="334"/>
      <c r="K19" s="368">
        <f>'Hoja de trabajo'!H34</f>
        <v>0</v>
      </c>
      <c r="L19" s="356">
        <f>'Hoja de trabajo'!I34</f>
        <v>0</v>
      </c>
      <c r="M19" s="342">
        <f>'Hoja de trabajo'!J34</f>
        <v>0</v>
      </c>
      <c r="N19" s="356"/>
      <c r="O19" s="368">
        <f>'Fracción III 1er 2020'!Q19+K19</f>
        <v>0</v>
      </c>
      <c r="P19" s="356">
        <f t="shared" ref="P19:Q19" si="5">O19+L19</f>
        <v>0</v>
      </c>
      <c r="Q19" s="369">
        <f t="shared" si="5"/>
        <v>0</v>
      </c>
      <c r="R19" s="32"/>
      <c r="S19" s="34"/>
      <c r="T19" s="185"/>
      <c r="U19" s="6"/>
      <c r="V19" s="34"/>
      <c r="W19" s="48" t="s">
        <v>202</v>
      </c>
      <c r="X19" s="6"/>
      <c r="Y19" s="32">
        <f>'Fracción III 1er 2020'!Y19</f>
        <v>13.522</v>
      </c>
      <c r="Z19" s="197">
        <f>IF(Y19="",0,Y19/Y21)</f>
        <v>1</v>
      </c>
      <c r="AA19" s="50" t="s">
        <v>203</v>
      </c>
      <c r="AB19" s="186"/>
      <c r="AC19" s="6"/>
      <c r="AD19" s="34"/>
      <c r="AE19" s="6"/>
      <c r="AF19" s="6"/>
      <c r="AG19" s="6"/>
      <c r="AH19" s="6"/>
      <c r="AI19" s="6"/>
    </row>
    <row r="20" spans="1:35" ht="18.75" customHeight="1">
      <c r="A20" s="196"/>
      <c r="B20" s="428"/>
      <c r="C20" s="376"/>
      <c r="D20" s="334"/>
      <c r="E20" s="338"/>
      <c r="F20" s="334"/>
      <c r="G20" s="376"/>
      <c r="H20" s="334"/>
      <c r="I20" s="338"/>
      <c r="J20" s="334"/>
      <c r="K20" s="368"/>
      <c r="L20" s="356"/>
      <c r="M20" s="342"/>
      <c r="N20" s="356"/>
      <c r="O20" s="368"/>
      <c r="P20" s="356"/>
      <c r="Q20" s="369"/>
      <c r="R20" s="34"/>
      <c r="S20" s="34"/>
      <c r="T20" s="185"/>
      <c r="U20" s="6"/>
      <c r="V20" s="34"/>
      <c r="W20" s="6"/>
      <c r="X20" s="6"/>
      <c r="Y20" s="6"/>
      <c r="Z20" s="6"/>
      <c r="AA20" s="50"/>
      <c r="AB20" s="186"/>
      <c r="AC20" s="6"/>
      <c r="AD20" s="34"/>
      <c r="AE20" s="34"/>
      <c r="AF20" s="6"/>
      <c r="AG20" s="6"/>
      <c r="AH20" s="6"/>
      <c r="AI20" s="6"/>
    </row>
    <row r="21" spans="1:35" ht="18.75" customHeight="1">
      <c r="A21" s="196"/>
      <c r="B21" s="198"/>
      <c r="C21" s="376"/>
      <c r="D21" s="334"/>
      <c r="E21" s="338"/>
      <c r="F21" s="334"/>
      <c r="G21" s="376"/>
      <c r="H21" s="334"/>
      <c r="I21" s="338"/>
      <c r="J21" s="334"/>
      <c r="K21" s="368"/>
      <c r="L21" s="356"/>
      <c r="M21" s="342"/>
      <c r="N21" s="356"/>
      <c r="O21" s="368"/>
      <c r="P21" s="356"/>
      <c r="Q21" s="369"/>
      <c r="R21" s="34"/>
      <c r="S21" s="34"/>
      <c r="T21" s="185"/>
      <c r="U21" s="6"/>
      <c r="V21" s="34"/>
      <c r="W21" s="6" t="s">
        <v>204</v>
      </c>
      <c r="X21" s="34"/>
      <c r="Y21" s="200">
        <f t="shared" ref="Y21:Z21" si="6">Y17+Y19</f>
        <v>13.522</v>
      </c>
      <c r="Z21" s="197">
        <f t="shared" si="6"/>
        <v>1</v>
      </c>
      <c r="AA21" s="50" t="s">
        <v>205</v>
      </c>
      <c r="AB21" s="186"/>
      <c r="AC21" s="6"/>
      <c r="AD21" s="6"/>
      <c r="AE21" s="34"/>
      <c r="AF21" s="34"/>
      <c r="AG21" s="6"/>
      <c r="AH21" s="6"/>
      <c r="AI21" s="6"/>
    </row>
    <row r="22" spans="1:35" ht="18.75" customHeight="1">
      <c r="A22" s="199" t="s">
        <v>200</v>
      </c>
      <c r="B22" s="532" t="str">
        <f>'Hoja de trabajo'!D52</f>
        <v>PROGRAMA PARA EL DESARROLLO PROFESIONAL DOCENTE (PRODEP)                   S247</v>
      </c>
      <c r="C22" s="376"/>
      <c r="D22" s="334"/>
      <c r="E22" s="338"/>
      <c r="F22" s="334"/>
      <c r="G22" s="376"/>
      <c r="H22" s="334"/>
      <c r="I22" s="338"/>
      <c r="J22" s="334"/>
      <c r="K22" s="368">
        <f>'Hoja de trabajo'!H36</f>
        <v>0</v>
      </c>
      <c r="L22" s="356">
        <f>'Hoja de trabajo'!I36</f>
        <v>0</v>
      </c>
      <c r="M22" s="342">
        <f>'Hoja de trabajo'!J36</f>
        <v>0</v>
      </c>
      <c r="N22" s="356"/>
      <c r="O22" s="368">
        <f>'Fracción III 1er 2020'!Q22+K22</f>
        <v>0</v>
      </c>
      <c r="P22" s="356">
        <f t="shared" ref="P22:Q22" si="7">O22+L22</f>
        <v>0</v>
      </c>
      <c r="Q22" s="369">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28"/>
      <c r="C23" s="376"/>
      <c r="D23" s="334"/>
      <c r="E23" s="338"/>
      <c r="F23" s="334"/>
      <c r="G23" s="376"/>
      <c r="H23" s="334"/>
      <c r="I23" s="338"/>
      <c r="J23" s="334"/>
      <c r="K23" s="368"/>
      <c r="L23" s="356"/>
      <c r="M23" s="342"/>
      <c r="N23" s="356"/>
      <c r="O23" s="368"/>
      <c r="P23" s="356"/>
      <c r="Q23" s="369"/>
      <c r="R23" s="34"/>
      <c r="S23" s="34"/>
      <c r="T23" s="6"/>
      <c r="U23" s="6"/>
      <c r="V23" s="6"/>
      <c r="W23" s="6"/>
      <c r="X23" s="6"/>
      <c r="Y23" s="6"/>
      <c r="Z23" s="6"/>
      <c r="AA23" s="6"/>
      <c r="AB23" s="6"/>
      <c r="AC23" s="6"/>
      <c r="AD23" s="6"/>
      <c r="AE23" s="34"/>
      <c r="AF23" s="34"/>
      <c r="AG23" s="6"/>
      <c r="AH23" s="6"/>
      <c r="AI23" s="6"/>
    </row>
    <row r="24" spans="1:35" ht="18.75" customHeight="1">
      <c r="A24" s="196"/>
      <c r="B24" s="198"/>
      <c r="C24" s="376"/>
      <c r="D24" s="334"/>
      <c r="E24" s="338"/>
      <c r="F24" s="334"/>
      <c r="G24" s="376"/>
      <c r="H24" s="334"/>
      <c r="I24" s="338"/>
      <c r="J24" s="334"/>
      <c r="K24" s="368"/>
      <c r="L24" s="356"/>
      <c r="M24" s="342"/>
      <c r="N24" s="356"/>
      <c r="O24" s="368"/>
      <c r="P24" s="356"/>
      <c r="Q24" s="369"/>
      <c r="R24" s="34"/>
      <c r="S24" s="34"/>
      <c r="T24" s="6"/>
      <c r="U24" s="6"/>
      <c r="V24" s="6"/>
      <c r="W24" s="552" t="s">
        <v>206</v>
      </c>
      <c r="X24" s="407"/>
      <c r="Y24" s="523" t="s">
        <v>207</v>
      </c>
      <c r="Z24" s="205"/>
      <c r="AA24" s="34"/>
      <c r="AB24" s="34"/>
      <c r="AC24" s="6"/>
      <c r="AD24" s="6"/>
      <c r="AE24" s="6"/>
      <c r="AF24" s="34"/>
      <c r="AG24" s="6"/>
      <c r="AH24" s="6"/>
      <c r="AI24" s="6"/>
    </row>
    <row r="25" spans="1:35" ht="18.75" customHeight="1">
      <c r="A25" s="199" t="s">
        <v>200</v>
      </c>
      <c r="B25" s="534" t="str">
        <f>'Hoja de trabajo'!D53</f>
        <v>PROGRAMA FORTALECIMIENTO A LA EXCELENCIA EDUCATIVA (PROFEXCE)            S300</v>
      </c>
      <c r="C25" s="376"/>
      <c r="D25" s="334"/>
      <c r="E25" s="338"/>
      <c r="F25" s="334"/>
      <c r="G25" s="376"/>
      <c r="H25" s="334"/>
      <c r="I25" s="338"/>
      <c r="J25" s="334"/>
      <c r="K25" s="368">
        <f>'Hoja de trabajo'!H38</f>
        <v>0</v>
      </c>
      <c r="L25" s="356">
        <f>'Hoja de trabajo'!I38</f>
        <v>0</v>
      </c>
      <c r="M25" s="342">
        <f>'Hoja de trabajo'!J38</f>
        <v>0</v>
      </c>
      <c r="N25" s="356"/>
      <c r="O25" s="368">
        <f>'Fracción III 1er 2020'!Q25+K25</f>
        <v>0</v>
      </c>
      <c r="P25" s="356">
        <f t="shared" ref="P25:Q25" si="8">O25+L25</f>
        <v>0</v>
      </c>
      <c r="Q25" s="369">
        <f t="shared" si="8"/>
        <v>0</v>
      </c>
      <c r="R25" s="32"/>
      <c r="S25" s="34"/>
      <c r="T25" s="34"/>
      <c r="U25" s="34"/>
      <c r="V25" s="6"/>
      <c r="W25" s="56" t="s">
        <v>208</v>
      </c>
      <c r="X25" s="254" t="s">
        <v>220</v>
      </c>
      <c r="Y25" s="414"/>
      <c r="Z25" s="6"/>
      <c r="AA25" s="34"/>
      <c r="AB25" s="34"/>
      <c r="AC25" s="34"/>
      <c r="AD25" s="6"/>
      <c r="AE25" s="6"/>
      <c r="AF25" s="6"/>
      <c r="AG25" s="6"/>
      <c r="AH25" s="6"/>
      <c r="AI25" s="6"/>
    </row>
    <row r="26" spans="1:35" ht="18.75" customHeight="1">
      <c r="A26" s="196"/>
      <c r="B26" s="428"/>
      <c r="C26" s="376"/>
      <c r="D26" s="334"/>
      <c r="E26" s="338"/>
      <c r="F26" s="334"/>
      <c r="G26" s="376"/>
      <c r="H26" s="334"/>
      <c r="I26" s="338"/>
      <c r="J26" s="334"/>
      <c r="K26" s="368"/>
      <c r="L26" s="356"/>
      <c r="M26" s="342"/>
      <c r="N26" s="356"/>
      <c r="O26" s="368"/>
      <c r="P26" s="356"/>
      <c r="Q26" s="369"/>
      <c r="R26" s="34"/>
      <c r="S26" s="34"/>
      <c r="T26" s="34"/>
      <c r="U26" s="34"/>
      <c r="V26" s="6"/>
      <c r="W26" s="255"/>
      <c r="X26" s="210"/>
      <c r="Y26" s="209"/>
      <c r="Z26" s="6"/>
      <c r="AA26" s="34"/>
      <c r="AB26" s="34"/>
      <c r="AC26" s="34"/>
      <c r="AD26" s="6"/>
      <c r="AE26" s="6"/>
      <c r="AF26" s="6"/>
      <c r="AG26" s="6"/>
      <c r="AH26" s="6"/>
      <c r="AI26" s="6"/>
    </row>
    <row r="27" spans="1:35" ht="18.75" customHeight="1">
      <c r="A27" s="196"/>
      <c r="B27" s="198"/>
      <c r="C27" s="376"/>
      <c r="D27" s="334"/>
      <c r="E27" s="338"/>
      <c r="F27" s="334"/>
      <c r="G27" s="376"/>
      <c r="H27" s="334"/>
      <c r="I27" s="338"/>
      <c r="J27" s="334"/>
      <c r="K27" s="368"/>
      <c r="L27" s="356"/>
      <c r="M27" s="342"/>
      <c r="N27" s="356"/>
      <c r="O27" s="368"/>
      <c r="P27" s="356"/>
      <c r="Q27" s="369"/>
      <c r="R27" s="34"/>
      <c r="S27" s="34"/>
      <c r="T27" s="6"/>
      <c r="U27" s="6"/>
      <c r="V27" s="6"/>
      <c r="W27" s="209"/>
      <c r="X27" s="210"/>
      <c r="Y27" s="209"/>
      <c r="Z27" s="6"/>
      <c r="AA27" s="34"/>
      <c r="AB27" s="34"/>
      <c r="AC27" s="6"/>
      <c r="AD27" s="6"/>
      <c r="AE27" s="6"/>
      <c r="AF27" s="6"/>
      <c r="AG27" s="6"/>
      <c r="AH27" s="6"/>
      <c r="AI27" s="6"/>
    </row>
    <row r="28" spans="1:35" ht="18.75" customHeight="1">
      <c r="A28" s="199" t="s">
        <v>200</v>
      </c>
      <c r="B28" s="532" t="str">
        <f>'Hoja de trabajo'!D54</f>
        <v>AAA</v>
      </c>
      <c r="C28" s="376"/>
      <c r="D28" s="334"/>
      <c r="E28" s="338"/>
      <c r="F28" s="334"/>
      <c r="G28" s="376"/>
      <c r="H28" s="334"/>
      <c r="I28" s="338"/>
      <c r="J28" s="334"/>
      <c r="K28" s="368">
        <f>'Hoja de trabajo'!H40</f>
        <v>0</v>
      </c>
      <c r="L28" s="356">
        <f>'Hoja de trabajo'!I40</f>
        <v>0</v>
      </c>
      <c r="M28" s="342">
        <f>'Hoja de trabajo'!J40</f>
        <v>0</v>
      </c>
      <c r="N28" s="356"/>
      <c r="O28" s="368">
        <f>'Fracción III 1er 2020'!Q28+K28</f>
        <v>0</v>
      </c>
      <c r="P28" s="356">
        <f t="shared" ref="P28:Q28" si="9">O28+L28</f>
        <v>0</v>
      </c>
      <c r="Q28" s="369">
        <f t="shared" si="9"/>
        <v>0</v>
      </c>
      <c r="R28" s="32"/>
      <c r="S28" s="6"/>
      <c r="T28" s="6"/>
      <c r="U28" s="6"/>
      <c r="V28" s="6" t="s">
        <v>202</v>
      </c>
      <c r="W28" s="393">
        <f>'Fracción III 1er 2020'!W28</f>
        <v>3572000</v>
      </c>
      <c r="X28" s="394">
        <f>X30*$Z19</f>
        <v>3639000</v>
      </c>
      <c r="Y28" s="393">
        <f>W28+X28</f>
        <v>7211000</v>
      </c>
      <c r="Z28" s="6"/>
      <c r="AA28" s="34"/>
      <c r="AB28" s="34"/>
      <c r="AC28" s="6"/>
      <c r="AD28" s="6"/>
      <c r="AE28" s="6"/>
      <c r="AF28" s="6"/>
      <c r="AG28" s="6"/>
      <c r="AH28" s="6"/>
      <c r="AI28" s="6"/>
    </row>
    <row r="29" spans="1:35" ht="18.75" customHeight="1">
      <c r="A29" s="196"/>
      <c r="B29" s="428"/>
      <c r="C29" s="376"/>
      <c r="D29" s="334"/>
      <c r="E29" s="338"/>
      <c r="F29" s="334"/>
      <c r="G29" s="376"/>
      <c r="H29" s="334"/>
      <c r="I29" s="338"/>
      <c r="J29" s="334"/>
      <c r="K29" s="368"/>
      <c r="L29" s="356"/>
      <c r="M29" s="342"/>
      <c r="N29" s="356"/>
      <c r="O29" s="368"/>
      <c r="P29" s="356"/>
      <c r="Q29" s="369"/>
      <c r="R29" s="34"/>
      <c r="S29" s="6"/>
      <c r="T29" s="6"/>
      <c r="U29" s="6"/>
      <c r="V29" s="6"/>
      <c r="W29" s="360"/>
      <c r="X29" s="395"/>
      <c r="Y29" s="360"/>
      <c r="Z29" s="6"/>
      <c r="AA29" s="34"/>
      <c r="AB29" s="34"/>
      <c r="AC29" s="6"/>
      <c r="AD29" s="6"/>
      <c r="AE29" s="6"/>
      <c r="AF29" s="6"/>
      <c r="AG29" s="6"/>
      <c r="AH29" s="6"/>
      <c r="AI29" s="6"/>
    </row>
    <row r="30" spans="1:35" ht="18.75" customHeight="1">
      <c r="A30" s="196"/>
      <c r="B30" s="75"/>
      <c r="C30" s="376"/>
      <c r="D30" s="334"/>
      <c r="E30" s="338"/>
      <c r="F30" s="334"/>
      <c r="G30" s="376"/>
      <c r="H30" s="334"/>
      <c r="I30" s="338"/>
      <c r="J30" s="334"/>
      <c r="K30" s="368"/>
      <c r="L30" s="356"/>
      <c r="M30" s="342"/>
      <c r="N30" s="356"/>
      <c r="O30" s="368"/>
      <c r="P30" s="356"/>
      <c r="Q30" s="369"/>
      <c r="R30" s="34"/>
      <c r="S30" s="6"/>
      <c r="T30" s="6"/>
      <c r="U30" s="6"/>
      <c r="V30" s="6"/>
      <c r="W30" s="396">
        <f>W26+W28</f>
        <v>3572000</v>
      </c>
      <c r="X30" s="397">
        <f>'Fracción I 2020'!L12-'Fracción I 2020'!F12</f>
        <v>3639000</v>
      </c>
      <c r="Y30" s="396">
        <f>Y26+Y28</f>
        <v>7211000</v>
      </c>
      <c r="Z30" s="6"/>
      <c r="AA30" s="34"/>
      <c r="AB30" s="34"/>
      <c r="AC30" s="6"/>
      <c r="AD30" s="6"/>
      <c r="AE30" s="6"/>
      <c r="AF30" s="6"/>
      <c r="AG30" s="6"/>
      <c r="AH30" s="6"/>
      <c r="AI30" s="6"/>
    </row>
    <row r="31" spans="1:35" ht="18.75" customHeight="1">
      <c r="A31" s="199" t="s">
        <v>200</v>
      </c>
      <c r="B31" s="532" t="str">
        <f>'Hoja de trabajo'!D55</f>
        <v>BBB</v>
      </c>
      <c r="C31" s="376"/>
      <c r="D31" s="334"/>
      <c r="E31" s="338"/>
      <c r="F31" s="334"/>
      <c r="G31" s="376"/>
      <c r="H31" s="334"/>
      <c r="I31" s="338"/>
      <c r="J31" s="334"/>
      <c r="K31" s="368">
        <f>'Hoja de trabajo'!H42</f>
        <v>0</v>
      </c>
      <c r="L31" s="356">
        <f>'Hoja de trabajo'!I42</f>
        <v>0</v>
      </c>
      <c r="M31" s="342">
        <f>'Hoja de trabajo'!J42</f>
        <v>0</v>
      </c>
      <c r="N31" s="356"/>
      <c r="O31" s="368">
        <f>'Fracción III 1er 2020'!Q31+K31</f>
        <v>0</v>
      </c>
      <c r="P31" s="356">
        <f t="shared" ref="P31:Q31" si="10">O31+L31</f>
        <v>0</v>
      </c>
      <c r="Q31" s="369">
        <f t="shared" si="10"/>
        <v>0</v>
      </c>
      <c r="R31" s="32"/>
      <c r="S31" s="6"/>
      <c r="T31" s="6"/>
      <c r="U31" s="6"/>
      <c r="V31" s="6"/>
      <c r="W31" s="216"/>
      <c r="X31" s="216"/>
      <c r="Y31" s="6"/>
      <c r="Z31" s="6"/>
      <c r="AA31" s="34"/>
      <c r="AB31" s="34"/>
      <c r="AC31" s="6"/>
      <c r="AD31" s="6"/>
      <c r="AE31" s="6"/>
      <c r="AF31" s="6"/>
      <c r="AG31" s="6"/>
      <c r="AH31" s="6"/>
      <c r="AI31" s="6"/>
    </row>
    <row r="32" spans="1:35" ht="18.75" customHeight="1">
      <c r="A32" s="196"/>
      <c r="B32" s="428"/>
      <c r="C32" s="376"/>
      <c r="D32" s="334"/>
      <c r="E32" s="338"/>
      <c r="F32" s="334"/>
      <c r="G32" s="376"/>
      <c r="H32" s="334"/>
      <c r="I32" s="338"/>
      <c r="J32" s="334"/>
      <c r="K32" s="368"/>
      <c r="L32" s="356"/>
      <c r="M32" s="342"/>
      <c r="N32" s="356"/>
      <c r="O32" s="368"/>
      <c r="P32" s="356"/>
      <c r="Q32" s="369"/>
      <c r="R32" s="34"/>
      <c r="S32" s="6"/>
      <c r="T32" s="6"/>
      <c r="U32" s="217"/>
      <c r="V32" s="524" t="s">
        <v>209</v>
      </c>
      <c r="W32" s="525"/>
      <c r="X32" s="34"/>
      <c r="Y32" s="34"/>
      <c r="Z32" s="34"/>
      <c r="AA32" s="34"/>
      <c r="AB32" s="34"/>
      <c r="AC32" s="6"/>
      <c r="AD32" s="6"/>
      <c r="AE32" s="6"/>
      <c r="AF32" s="6"/>
      <c r="AG32" s="6"/>
      <c r="AH32" s="6"/>
      <c r="AI32" s="6"/>
    </row>
    <row r="33" spans="1:35" ht="18.75" customHeight="1">
      <c r="A33" s="218"/>
      <c r="B33" s="219"/>
      <c r="C33" s="377"/>
      <c r="D33" s="378"/>
      <c r="E33" s="379"/>
      <c r="F33" s="378"/>
      <c r="G33" s="377"/>
      <c r="H33" s="378"/>
      <c r="I33" s="379"/>
      <c r="J33" s="378"/>
      <c r="K33" s="380"/>
      <c r="L33" s="381"/>
      <c r="M33" s="382"/>
      <c r="N33" s="381"/>
      <c r="O33" s="380"/>
      <c r="P33" s="381"/>
      <c r="Q33" s="383"/>
      <c r="R33" s="34"/>
      <c r="S33" s="6"/>
      <c r="T33" s="34"/>
      <c r="U33" s="217"/>
      <c r="V33" s="526"/>
      <c r="W33" s="527"/>
      <c r="X33" s="34"/>
      <c r="Y33" s="34"/>
      <c r="Z33" s="34"/>
      <c r="AA33" s="34"/>
      <c r="AB33" s="34"/>
      <c r="AC33" s="6"/>
      <c r="AD33" s="6"/>
      <c r="AE33" s="6"/>
      <c r="AF33" s="6"/>
      <c r="AG33" s="6"/>
      <c r="AH33" s="6"/>
      <c r="AI33" s="6"/>
    </row>
    <row r="34" spans="1:35" ht="15.75" customHeight="1">
      <c r="A34" s="196"/>
      <c r="B34" s="62"/>
      <c r="C34" s="334"/>
      <c r="D34" s="334"/>
      <c r="E34" s="334"/>
      <c r="F34" s="334"/>
      <c r="G34" s="334"/>
      <c r="H34" s="334"/>
      <c r="I34" s="334"/>
      <c r="J34" s="334"/>
      <c r="K34" s="356"/>
      <c r="L34" s="356"/>
      <c r="M34" s="356"/>
      <c r="N34" s="356"/>
      <c r="O34" s="356"/>
      <c r="P34" s="356"/>
      <c r="Q34" s="384"/>
      <c r="R34" s="34"/>
      <c r="S34" s="6"/>
      <c r="T34" s="34"/>
      <c r="U34" s="217"/>
      <c r="V34" s="224" t="s">
        <v>210</v>
      </c>
      <c r="W34" s="225"/>
      <c r="X34" s="34"/>
      <c r="Y34" s="34"/>
      <c r="Z34" s="34"/>
      <c r="AA34" s="34"/>
      <c r="AB34" s="34"/>
      <c r="AC34" s="6"/>
      <c r="AD34" s="6"/>
      <c r="AE34" s="6"/>
      <c r="AF34" s="6"/>
      <c r="AG34" s="6"/>
      <c r="AH34" s="6"/>
      <c r="AI34" s="6"/>
    </row>
    <row r="35" spans="1:35" ht="15.75" customHeight="1">
      <c r="A35" s="196"/>
      <c r="B35" s="62"/>
      <c r="C35" s="334"/>
      <c r="D35" s="334"/>
      <c r="E35" s="334"/>
      <c r="F35" s="334"/>
      <c r="G35" s="334"/>
      <c r="H35" s="334"/>
      <c r="I35" s="334"/>
      <c r="J35" s="334"/>
      <c r="K35" s="356"/>
      <c r="L35" s="356"/>
      <c r="M35" s="356"/>
      <c r="N35" s="356"/>
      <c r="O35" s="356"/>
      <c r="P35" s="356"/>
      <c r="Q35" s="369"/>
      <c r="R35" s="34"/>
      <c r="S35" s="6"/>
      <c r="T35" s="34"/>
      <c r="U35" s="217"/>
      <c r="V35" s="226"/>
      <c r="W35" s="227"/>
      <c r="X35" s="34"/>
      <c r="Y35" s="34"/>
      <c r="Z35" s="34"/>
      <c r="AA35" s="34"/>
      <c r="AB35" s="34"/>
      <c r="AC35" s="6"/>
      <c r="AD35" s="6"/>
      <c r="AE35" s="6"/>
      <c r="AF35" s="6"/>
      <c r="AG35" s="6"/>
      <c r="AH35" s="6"/>
      <c r="AI35" s="6"/>
    </row>
    <row r="36" spans="1:35" ht="15.75" customHeight="1">
      <c r="A36" s="228"/>
      <c r="B36" s="229" t="s">
        <v>147</v>
      </c>
      <c r="C36" s="385">
        <f t="shared" ref="C36:E36" si="11">C12+C16+C19+C22+C25+C28+C31</f>
        <v>420572</v>
      </c>
      <c r="D36" s="385">
        <f t="shared" si="11"/>
        <v>442453</v>
      </c>
      <c r="E36" s="385">
        <f t="shared" si="11"/>
        <v>783359</v>
      </c>
      <c r="F36" s="386"/>
      <c r="G36" s="385">
        <f t="shared" ref="G36:I36" si="12">G12+G16+G19+G22+G25+G28+G31</f>
        <v>514428</v>
      </c>
      <c r="H36" s="385">
        <f t="shared" si="12"/>
        <v>458547</v>
      </c>
      <c r="I36" s="385">
        <f t="shared" si="12"/>
        <v>1019641</v>
      </c>
      <c r="J36" s="386"/>
      <c r="K36" s="385">
        <f t="shared" ref="K36:M36" si="13">K12+K16+K19+K22+K25+K28+K31</f>
        <v>0</v>
      </c>
      <c r="L36" s="385">
        <f t="shared" si="13"/>
        <v>0</v>
      </c>
      <c r="M36" s="385">
        <f t="shared" si="13"/>
        <v>0</v>
      </c>
      <c r="N36" s="386"/>
      <c r="O36" s="385">
        <f t="shared" ref="O36:Q36" si="14">O12+O16+O19+O22+O25+O28+O31</f>
        <v>4507000</v>
      </c>
      <c r="P36" s="385">
        <f t="shared" si="14"/>
        <v>5408000</v>
      </c>
      <c r="Q36" s="387">
        <f t="shared" si="14"/>
        <v>7211000</v>
      </c>
      <c r="R36" s="232"/>
      <c r="S36" s="32"/>
      <c r="T36" s="34"/>
      <c r="U36" s="256" t="s">
        <v>211</v>
      </c>
      <c r="V36" s="234" t="s">
        <v>205</v>
      </c>
      <c r="W36" s="398">
        <f>+'Fracción I 2020'!L38</f>
        <v>3639000</v>
      </c>
      <c r="X36" s="34"/>
      <c r="Y36" s="34"/>
      <c r="Z36" s="34"/>
      <c r="AA36" s="34"/>
      <c r="AB36" s="34"/>
      <c r="AC36" s="6"/>
      <c r="AD36" s="6"/>
      <c r="AE36" s="6"/>
      <c r="AF36" s="6"/>
      <c r="AG36" s="6"/>
      <c r="AH36" s="6"/>
      <c r="AI36" s="6"/>
    </row>
    <row r="37" spans="1:35" ht="15.75" customHeight="1">
      <c r="A37" s="34"/>
      <c r="B37" s="34"/>
      <c r="C37" s="366"/>
      <c r="D37" s="366"/>
      <c r="E37" s="366"/>
      <c r="F37" s="366"/>
      <c r="G37" s="366"/>
      <c r="H37" s="366"/>
      <c r="I37" s="366"/>
      <c r="J37" s="366"/>
      <c r="K37" s="366"/>
      <c r="L37" s="366"/>
      <c r="M37" s="366"/>
      <c r="N37" s="366"/>
      <c r="O37" s="366"/>
      <c r="P37" s="366"/>
      <c r="Q37" s="388"/>
      <c r="R37" s="34"/>
      <c r="S37" s="6"/>
      <c r="T37" s="34"/>
      <c r="U37" s="217"/>
      <c r="V37" s="234"/>
      <c r="W37" s="398"/>
      <c r="X37" s="34"/>
      <c r="Y37" s="34"/>
      <c r="Z37" s="34"/>
      <c r="AA37" s="34"/>
      <c r="AB37" s="34"/>
      <c r="AC37" s="6"/>
      <c r="AD37" s="6"/>
      <c r="AE37" s="6"/>
      <c r="AF37" s="6"/>
      <c r="AG37" s="6"/>
      <c r="AH37" s="6"/>
      <c r="AI37" s="6"/>
    </row>
    <row r="38" spans="1:35" ht="15.75" customHeight="1">
      <c r="A38" s="228"/>
      <c r="B38" s="229" t="s">
        <v>148</v>
      </c>
      <c r="C38" s="386">
        <f>C36</f>
        <v>420572</v>
      </c>
      <c r="D38" s="386">
        <f t="shared" ref="D38:E38" si="15">D36+C38</f>
        <v>863025</v>
      </c>
      <c r="E38" s="386">
        <f t="shared" si="15"/>
        <v>1646384</v>
      </c>
      <c r="F38" s="386"/>
      <c r="G38" s="386">
        <f>G36+E38</f>
        <v>2160812</v>
      </c>
      <c r="H38" s="386">
        <f t="shared" ref="H38:I38" si="16">H36+G38</f>
        <v>2619359</v>
      </c>
      <c r="I38" s="386">
        <f t="shared" si="16"/>
        <v>3639000</v>
      </c>
      <c r="J38" s="386"/>
      <c r="K38" s="386">
        <f>K36+I38</f>
        <v>3639000</v>
      </c>
      <c r="L38" s="386">
        <f t="shared" ref="L38:M38" si="17">L36+K38</f>
        <v>3639000</v>
      </c>
      <c r="M38" s="386">
        <f t="shared" si="17"/>
        <v>3639000</v>
      </c>
      <c r="N38" s="386"/>
      <c r="O38" s="386">
        <f>C36+G36+K36</f>
        <v>935000</v>
      </c>
      <c r="P38" s="386">
        <f t="shared" ref="P38:Q38" si="18">D36+H36+L36+O38</f>
        <v>1836000</v>
      </c>
      <c r="Q38" s="389">
        <f t="shared" si="18"/>
        <v>3639000</v>
      </c>
      <c r="R38" s="232"/>
      <c r="S38" s="6"/>
      <c r="T38" s="34"/>
      <c r="U38" s="217"/>
      <c r="V38" s="234"/>
      <c r="W38" s="398"/>
      <c r="X38" s="34"/>
      <c r="Y38" s="34"/>
      <c r="Z38" s="34"/>
      <c r="AA38" s="34"/>
      <c r="AB38" s="34"/>
      <c r="AC38" s="34"/>
      <c r="AD38" s="6"/>
      <c r="AE38" s="6"/>
      <c r="AF38" s="6"/>
      <c r="AG38" s="6"/>
      <c r="AH38" s="6"/>
      <c r="AI38" s="6"/>
    </row>
    <row r="39" spans="1:35" ht="15.75" customHeight="1">
      <c r="A39" s="228"/>
      <c r="B39" s="229"/>
      <c r="C39" s="386"/>
      <c r="D39" s="386"/>
      <c r="E39" s="386"/>
      <c r="F39" s="386"/>
      <c r="G39" s="386"/>
      <c r="H39" s="386"/>
      <c r="I39" s="386"/>
      <c r="J39" s="386"/>
      <c r="K39" s="386"/>
      <c r="L39" s="386"/>
      <c r="M39" s="386"/>
      <c r="N39" s="386"/>
      <c r="O39" s="386"/>
      <c r="P39" s="386"/>
      <c r="Q39" s="389"/>
      <c r="R39" s="240"/>
      <c r="S39" s="6"/>
      <c r="T39" s="6"/>
      <c r="U39" s="233"/>
      <c r="V39" s="241"/>
      <c r="W39" s="399"/>
      <c r="X39" s="6"/>
      <c r="Y39" s="6"/>
      <c r="Z39" s="6"/>
      <c r="AA39" s="6"/>
      <c r="AB39" s="6"/>
      <c r="AC39" s="6"/>
      <c r="AD39" s="6"/>
      <c r="AE39" s="6"/>
      <c r="AF39" s="6"/>
      <c r="AG39" s="6"/>
      <c r="AH39" s="6"/>
      <c r="AI39" s="6"/>
    </row>
    <row r="40" spans="1:35" ht="15.75" customHeight="1">
      <c r="A40" s="243"/>
      <c r="B40" s="229" t="s">
        <v>149</v>
      </c>
      <c r="C40" s="390"/>
      <c r="D40" s="390"/>
      <c r="E40" s="390">
        <f>C36+D36+E36</f>
        <v>1646384</v>
      </c>
      <c r="F40" s="390"/>
      <c r="G40" s="390"/>
      <c r="H40" s="390"/>
      <c r="I40" s="390">
        <f>G36+H36+I36</f>
        <v>1992616</v>
      </c>
      <c r="J40" s="390"/>
      <c r="K40" s="390"/>
      <c r="L40" s="390"/>
      <c r="M40" s="390">
        <f>K36+L36+M36</f>
        <v>0</v>
      </c>
      <c r="N40" s="390"/>
      <c r="O40" s="390"/>
      <c r="P40" s="390"/>
      <c r="Q40" s="391">
        <f>E40+I40+M40</f>
        <v>3639000</v>
      </c>
      <c r="R40" s="247"/>
      <c r="S40" s="6"/>
      <c r="T40" s="6"/>
      <c r="U40" s="257" t="s">
        <v>212</v>
      </c>
      <c r="V40" s="234" t="s">
        <v>203</v>
      </c>
      <c r="W40" s="398">
        <f>Q40</f>
        <v>3639000</v>
      </c>
      <c r="X40" s="6"/>
      <c r="Y40" s="6"/>
      <c r="Z40" s="6"/>
      <c r="AA40" s="6"/>
      <c r="AB40" s="6"/>
      <c r="AC40" s="6"/>
      <c r="AD40" s="6"/>
      <c r="AE40" s="6"/>
      <c r="AF40" s="6"/>
      <c r="AG40" s="6"/>
      <c r="AH40" s="6"/>
      <c r="AI40" s="6"/>
    </row>
    <row r="41" spans="1:35" ht="15.75" customHeight="1">
      <c r="A41" s="196"/>
      <c r="B41" s="62"/>
      <c r="C41" s="334"/>
      <c r="D41" s="334"/>
      <c r="E41" s="334"/>
      <c r="F41" s="334"/>
      <c r="G41" s="334"/>
      <c r="H41" s="334"/>
      <c r="I41" s="334"/>
      <c r="J41" s="334"/>
      <c r="K41" s="334"/>
      <c r="L41" s="334"/>
      <c r="M41" s="334"/>
      <c r="N41" s="334"/>
      <c r="O41" s="334"/>
      <c r="P41" s="334"/>
      <c r="Q41" s="392"/>
      <c r="R41" s="6"/>
      <c r="S41" s="6"/>
      <c r="T41" s="6"/>
      <c r="U41" s="233"/>
      <c r="V41" s="226"/>
      <c r="W41" s="398"/>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213</v>
      </c>
      <c r="V42" s="226"/>
      <c r="W42" s="250">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317"/>
      <c r="D48" s="6"/>
      <c r="E48" s="6"/>
      <c r="F48" s="6"/>
      <c r="G48" s="314"/>
      <c r="H48" s="314"/>
      <c r="I48" s="314"/>
      <c r="J48" s="314"/>
      <c r="K48" s="314"/>
      <c r="L48" s="317"/>
      <c r="M48" s="317"/>
      <c r="N48" s="317"/>
      <c r="O48" s="317"/>
      <c r="P48" s="317"/>
      <c r="Q48" s="317"/>
      <c r="R48" s="317"/>
      <c r="S48" s="317"/>
      <c r="T48" s="317"/>
      <c r="U48" s="317"/>
      <c r="V48" s="6"/>
      <c r="W48" s="6"/>
      <c r="X48" s="6"/>
      <c r="Y48" s="6"/>
      <c r="Z48" s="6"/>
      <c r="AA48" s="6"/>
      <c r="AB48" s="6"/>
      <c r="AC48" s="6"/>
      <c r="AD48" s="6"/>
      <c r="AE48" s="6"/>
      <c r="AF48" s="6"/>
      <c r="AG48" s="6"/>
      <c r="AH48" s="6"/>
      <c r="AI48" s="6"/>
    </row>
    <row r="49" spans="1:35" ht="15.75" customHeight="1">
      <c r="A49" s="548" t="s">
        <v>288</v>
      </c>
      <c r="B49" s="548"/>
      <c r="C49" s="316"/>
      <c r="D49" s="310"/>
      <c r="E49" s="310"/>
      <c r="F49" s="310"/>
      <c r="G49" s="550" t="s">
        <v>290</v>
      </c>
      <c r="H49" s="550"/>
      <c r="I49" s="550"/>
      <c r="J49" s="550"/>
      <c r="K49" s="550"/>
      <c r="L49" s="313"/>
      <c r="M49" s="550" t="s">
        <v>292</v>
      </c>
      <c r="N49" s="550"/>
      <c r="O49" s="550"/>
      <c r="P49" s="550"/>
      <c r="Q49" s="550"/>
      <c r="R49" s="316"/>
      <c r="S49" s="316"/>
      <c r="T49" s="316"/>
      <c r="U49" s="316"/>
      <c r="V49" s="318"/>
      <c r="W49" s="6"/>
      <c r="X49" s="6"/>
      <c r="Y49" s="6"/>
      <c r="Z49" s="6"/>
      <c r="AA49" s="6"/>
      <c r="AB49" s="6"/>
      <c r="AC49" s="6"/>
      <c r="AD49" s="6"/>
      <c r="AE49" s="6"/>
      <c r="AF49" s="6"/>
      <c r="AG49" s="34"/>
      <c r="AH49" s="34"/>
      <c r="AI49" s="34"/>
    </row>
    <row r="50" spans="1:35" ht="36" customHeight="1">
      <c r="A50" s="498" t="s">
        <v>289</v>
      </c>
      <c r="B50" s="498"/>
      <c r="C50" s="315"/>
      <c r="D50" s="310"/>
      <c r="E50" s="310"/>
      <c r="F50" s="310"/>
      <c r="G50" s="549" t="s">
        <v>291</v>
      </c>
      <c r="H50" s="549"/>
      <c r="I50" s="549"/>
      <c r="J50" s="549"/>
      <c r="K50" s="549"/>
      <c r="L50" s="311"/>
      <c r="M50" s="551" t="s">
        <v>298</v>
      </c>
      <c r="N50" s="551"/>
      <c r="O50" s="551"/>
      <c r="P50" s="551"/>
      <c r="Q50" s="551"/>
      <c r="R50" s="315"/>
      <c r="S50" s="315"/>
      <c r="T50" s="315"/>
      <c r="U50" s="315"/>
      <c r="V50" s="315"/>
      <c r="W50" s="6"/>
      <c r="X50" s="6"/>
      <c r="Y50" s="6"/>
      <c r="Z50" s="6"/>
      <c r="AA50" s="6"/>
      <c r="AB50" s="6"/>
      <c r="AC50" s="6"/>
      <c r="AD50" s="6"/>
      <c r="AE50" s="6"/>
      <c r="AF50" s="6"/>
      <c r="AG50" s="6"/>
      <c r="AH50" s="6"/>
      <c r="AI50" s="6"/>
    </row>
    <row r="51" spans="1:35" ht="15.75" customHeight="1">
      <c r="A51" s="310"/>
      <c r="B51" s="310"/>
      <c r="C51" s="310"/>
      <c r="D51" s="310"/>
      <c r="E51" s="310"/>
      <c r="F51" s="310"/>
      <c r="G51" s="311"/>
      <c r="H51" s="311"/>
      <c r="I51" s="311"/>
      <c r="J51" s="311"/>
      <c r="K51" s="311"/>
      <c r="L51" s="311"/>
      <c r="M51" s="315"/>
      <c r="N51" s="311"/>
      <c r="O51" s="311"/>
      <c r="P51" s="310"/>
      <c r="Q51" s="315"/>
      <c r="R51" s="315"/>
      <c r="S51" s="315"/>
      <c r="T51" s="315"/>
      <c r="U51" s="315"/>
      <c r="V51" s="315"/>
      <c r="W51" s="6"/>
      <c r="X51" s="6"/>
      <c r="Y51" s="6"/>
      <c r="Z51" s="6"/>
      <c r="AA51" s="6"/>
      <c r="AB51" s="6"/>
      <c r="AC51" s="6"/>
      <c r="AD51" s="6"/>
      <c r="AE51" s="6"/>
      <c r="AF51" s="6"/>
      <c r="AG51" s="6"/>
      <c r="AH51" s="6"/>
      <c r="AI51" s="6"/>
    </row>
    <row r="52" spans="1:35" ht="15.75" customHeight="1">
      <c r="A52" s="310"/>
      <c r="B52" s="310"/>
      <c r="C52" s="310"/>
      <c r="D52" s="310"/>
      <c r="E52" s="310"/>
      <c r="F52" s="310"/>
      <c r="G52" s="310"/>
      <c r="H52" s="310"/>
      <c r="I52" s="310"/>
      <c r="J52" s="310"/>
      <c r="K52" s="310"/>
      <c r="L52" s="310"/>
      <c r="M52" s="310"/>
      <c r="N52" s="310"/>
      <c r="O52" s="310"/>
      <c r="P52" s="310"/>
      <c r="Q52" s="310"/>
      <c r="R52" s="310"/>
      <c r="S52" s="310"/>
      <c r="T52" s="310"/>
      <c r="U52" s="310"/>
      <c r="V52" s="310"/>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6">
    <mergeCell ref="W4:Y4"/>
    <mergeCell ref="Z4:AB4"/>
    <mergeCell ref="A5:Q5"/>
    <mergeCell ref="T5:V5"/>
    <mergeCell ref="A1:Q1"/>
    <mergeCell ref="T1:AB1"/>
    <mergeCell ref="A2:Q2"/>
    <mergeCell ref="T2:AB2"/>
    <mergeCell ref="T3:V3"/>
    <mergeCell ref="W3:Y3"/>
    <mergeCell ref="Z3:AB3"/>
    <mergeCell ref="A3:Q3"/>
    <mergeCell ref="A12:A13"/>
    <mergeCell ref="B12:B13"/>
    <mergeCell ref="B16:B17"/>
    <mergeCell ref="A4:Q4"/>
    <mergeCell ref="T4:V4"/>
    <mergeCell ref="A6:M6"/>
    <mergeCell ref="O6:Q6"/>
    <mergeCell ref="A7:A9"/>
    <mergeCell ref="B7:B9"/>
    <mergeCell ref="C7:M7"/>
    <mergeCell ref="O7:Q8"/>
    <mergeCell ref="C8:E8"/>
    <mergeCell ref="G8:I8"/>
    <mergeCell ref="K8:M8"/>
    <mergeCell ref="B19:B20"/>
    <mergeCell ref="B22:B23"/>
    <mergeCell ref="B25:B26"/>
    <mergeCell ref="B28:B29"/>
    <mergeCell ref="B31:B32"/>
    <mergeCell ref="W24:X24"/>
    <mergeCell ref="V32:W33"/>
    <mergeCell ref="W5:Y5"/>
    <mergeCell ref="Z5:AB5"/>
    <mergeCell ref="T11:AB11"/>
    <mergeCell ref="Y13:Y15"/>
    <mergeCell ref="Z13:Z15"/>
    <mergeCell ref="AA13:AA15"/>
    <mergeCell ref="Y24:Y25"/>
    <mergeCell ref="A49:B49"/>
    <mergeCell ref="A50:B50"/>
    <mergeCell ref="G50:K50"/>
    <mergeCell ref="G49:K49"/>
    <mergeCell ref="M49:Q49"/>
    <mergeCell ref="M50:Q50"/>
  </mergeCells>
  <printOptions horizontalCentered="1"/>
  <pageMargins left="0.78740157480314965" right="0.39370078740157483" top="0.39370078740157483" bottom="0.39370078740157483" header="0" footer="0"/>
  <pageSetup scale="58" orientation="landscape" r:id="rId1"/>
  <colBreaks count="1" manualBreakCount="1">
    <brk id="1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activeCell="C13" sqref="C13"/>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1" t="s">
        <v>181</v>
      </c>
      <c r="B1" s="425"/>
      <c r="C1" s="425"/>
      <c r="D1" s="425"/>
      <c r="E1" s="425"/>
      <c r="F1" s="425"/>
      <c r="G1" s="425"/>
      <c r="H1" s="425"/>
      <c r="I1" s="425"/>
      <c r="J1" s="425"/>
      <c r="K1" s="425"/>
      <c r="L1" s="425"/>
      <c r="M1" s="425"/>
      <c r="N1" s="425"/>
      <c r="O1" s="425"/>
      <c r="P1" s="425"/>
      <c r="Q1" s="426"/>
      <c r="R1" s="157"/>
      <c r="S1" s="110"/>
      <c r="T1" s="542" t="s">
        <v>182</v>
      </c>
      <c r="U1" s="406"/>
      <c r="V1" s="406"/>
      <c r="W1" s="406"/>
      <c r="X1" s="406"/>
      <c r="Y1" s="406"/>
      <c r="Z1" s="406"/>
      <c r="AA1" s="406"/>
      <c r="AB1" s="407"/>
      <c r="AC1" s="110"/>
      <c r="AD1" s="110"/>
      <c r="AE1" s="158"/>
      <c r="AF1" s="110"/>
      <c r="AG1" s="110"/>
      <c r="AH1" s="110"/>
      <c r="AI1" s="110"/>
    </row>
    <row r="2" spans="1:35" ht="20.25" customHeight="1">
      <c r="A2" s="541" t="s">
        <v>183</v>
      </c>
      <c r="B2" s="425"/>
      <c r="C2" s="425"/>
      <c r="D2" s="425"/>
      <c r="E2" s="425"/>
      <c r="F2" s="425"/>
      <c r="G2" s="425"/>
      <c r="H2" s="425"/>
      <c r="I2" s="425"/>
      <c r="J2" s="425"/>
      <c r="K2" s="425"/>
      <c r="L2" s="425"/>
      <c r="M2" s="425"/>
      <c r="N2" s="425"/>
      <c r="O2" s="425"/>
      <c r="P2" s="425"/>
      <c r="Q2" s="426"/>
      <c r="R2" s="157"/>
      <c r="S2" s="110"/>
      <c r="T2" s="530">
        <f>Q40</f>
        <v>0</v>
      </c>
      <c r="U2" s="406"/>
      <c r="V2" s="406"/>
      <c r="W2" s="406"/>
      <c r="X2" s="406"/>
      <c r="Y2" s="406"/>
      <c r="Z2" s="406"/>
      <c r="AA2" s="406"/>
      <c r="AB2" s="407"/>
      <c r="AC2" s="110"/>
      <c r="AD2" s="159"/>
      <c r="AE2" s="159"/>
      <c r="AF2" s="159"/>
      <c r="AG2" s="159"/>
      <c r="AH2" s="110"/>
      <c r="AI2" s="110"/>
    </row>
    <row r="3" spans="1:35" ht="20.25" customHeight="1">
      <c r="A3" s="528" t="s">
        <v>184</v>
      </c>
      <c r="B3" s="425"/>
      <c r="C3" s="425"/>
      <c r="D3" s="425"/>
      <c r="E3" s="425"/>
      <c r="F3" s="425"/>
      <c r="G3" s="425"/>
      <c r="H3" s="425"/>
      <c r="I3" s="425"/>
      <c r="J3" s="425"/>
      <c r="K3" s="425"/>
      <c r="L3" s="425"/>
      <c r="M3" s="425"/>
      <c r="N3" s="425"/>
      <c r="O3" s="425"/>
      <c r="P3" s="425"/>
      <c r="Q3" s="426"/>
      <c r="R3" s="157"/>
      <c r="S3" s="6"/>
      <c r="T3" s="543">
        <f>IF(Q40=0,0,T4/$Q$40)</f>
        <v>0</v>
      </c>
      <c r="U3" s="406"/>
      <c r="V3" s="407"/>
      <c r="W3" s="543">
        <f>IF(Q40=0,0,W4/$Q$40)</f>
        <v>0</v>
      </c>
      <c r="X3" s="406"/>
      <c r="Y3" s="407"/>
      <c r="Z3" s="543">
        <f>IF(Q40=0,0,Z4/$Q$40)</f>
        <v>0</v>
      </c>
      <c r="AA3" s="406"/>
      <c r="AB3" s="407"/>
      <c r="AC3" s="160"/>
      <c r="AD3" s="159"/>
      <c r="AE3" s="159"/>
      <c r="AF3" s="159"/>
      <c r="AG3" s="159"/>
      <c r="AH3" s="110"/>
      <c r="AI3" s="110"/>
    </row>
    <row r="4" spans="1:35" ht="20.25" customHeight="1">
      <c r="A4" s="529" t="s">
        <v>157</v>
      </c>
      <c r="B4" s="425"/>
      <c r="C4" s="425"/>
      <c r="D4" s="425"/>
      <c r="E4" s="425"/>
      <c r="F4" s="425"/>
      <c r="G4" s="425"/>
      <c r="H4" s="425"/>
      <c r="I4" s="425"/>
      <c r="J4" s="425"/>
      <c r="K4" s="425"/>
      <c r="L4" s="425"/>
      <c r="M4" s="425"/>
      <c r="N4" s="425"/>
      <c r="O4" s="425"/>
      <c r="P4" s="425"/>
      <c r="Q4" s="426"/>
      <c r="R4" s="157"/>
      <c r="S4" s="6"/>
      <c r="T4" s="530">
        <f>E40</f>
        <v>0</v>
      </c>
      <c r="U4" s="406"/>
      <c r="V4" s="407"/>
      <c r="W4" s="530">
        <f>I40</f>
        <v>0</v>
      </c>
      <c r="X4" s="406"/>
      <c r="Y4" s="407"/>
      <c r="Z4" s="530">
        <f>M40</f>
        <v>0</v>
      </c>
      <c r="AA4" s="406"/>
      <c r="AB4" s="407"/>
      <c r="AC4" s="161"/>
      <c r="AD4" s="159"/>
      <c r="AE4" s="159"/>
      <c r="AF4" s="159"/>
      <c r="AG4" s="159"/>
      <c r="AH4" s="110"/>
      <c r="AI4" s="110"/>
    </row>
    <row r="5" spans="1:35" ht="20.25" customHeight="1">
      <c r="A5" s="544" t="s">
        <v>221</v>
      </c>
      <c r="B5" s="425"/>
      <c r="C5" s="425"/>
      <c r="D5" s="425"/>
      <c r="E5" s="425"/>
      <c r="F5" s="425"/>
      <c r="G5" s="425"/>
      <c r="H5" s="425"/>
      <c r="I5" s="425"/>
      <c r="J5" s="425"/>
      <c r="K5" s="425"/>
      <c r="L5" s="425"/>
      <c r="M5" s="425"/>
      <c r="N5" s="425"/>
      <c r="O5" s="425"/>
      <c r="P5" s="425"/>
      <c r="Q5" s="426"/>
      <c r="R5" s="157"/>
      <c r="S5" s="6"/>
      <c r="T5" s="545" t="s">
        <v>186</v>
      </c>
      <c r="U5" s="406"/>
      <c r="V5" s="407"/>
      <c r="W5" s="507" t="s">
        <v>187</v>
      </c>
      <c r="X5" s="406"/>
      <c r="Y5" s="407"/>
      <c r="Z5" s="507" t="s">
        <v>188</v>
      </c>
      <c r="AA5" s="406"/>
      <c r="AB5" s="407"/>
      <c r="AC5" s="6"/>
      <c r="AD5" s="159"/>
      <c r="AE5" s="159"/>
      <c r="AF5" s="159"/>
      <c r="AG5" s="159"/>
      <c r="AH5" s="110"/>
      <c r="AI5" s="110"/>
    </row>
    <row r="6" spans="1:35" ht="18">
      <c r="A6" s="508" t="s">
        <v>189</v>
      </c>
      <c r="B6" s="406"/>
      <c r="C6" s="406"/>
      <c r="D6" s="406"/>
      <c r="E6" s="406"/>
      <c r="F6" s="406"/>
      <c r="G6" s="406"/>
      <c r="H6" s="406"/>
      <c r="I6" s="406"/>
      <c r="J6" s="406"/>
      <c r="K6" s="406"/>
      <c r="L6" s="406"/>
      <c r="M6" s="407"/>
      <c r="N6" s="162"/>
      <c r="O6" s="508" t="s">
        <v>222</v>
      </c>
      <c r="P6" s="406"/>
      <c r="Q6" s="407"/>
      <c r="R6" s="163"/>
      <c r="S6" s="6"/>
      <c r="T6" s="164" t="s">
        <v>175</v>
      </c>
      <c r="U6" s="164" t="s">
        <v>140</v>
      </c>
      <c r="V6" s="164" t="s">
        <v>141</v>
      </c>
      <c r="W6" s="164" t="s">
        <v>175</v>
      </c>
      <c r="X6" s="164" t="s">
        <v>140</v>
      </c>
      <c r="Y6" s="164" t="s">
        <v>141</v>
      </c>
      <c r="Z6" s="164" t="s">
        <v>175</v>
      </c>
      <c r="AA6" s="164" t="s">
        <v>140</v>
      </c>
      <c r="AB6" s="164" t="s">
        <v>141</v>
      </c>
      <c r="AC6" s="6"/>
      <c r="AD6" s="159"/>
      <c r="AE6" s="159"/>
      <c r="AF6" s="159"/>
      <c r="AG6" s="159"/>
      <c r="AH6" s="110"/>
      <c r="AI6" s="110"/>
    </row>
    <row r="7" spans="1:35" ht="12.75" customHeight="1">
      <c r="A7" s="509" t="s">
        <v>160</v>
      </c>
      <c r="B7" s="511" t="s">
        <v>191</v>
      </c>
      <c r="C7" s="514" t="s">
        <v>192</v>
      </c>
      <c r="D7" s="443"/>
      <c r="E7" s="443"/>
      <c r="F7" s="443"/>
      <c r="G7" s="443"/>
      <c r="H7" s="443"/>
      <c r="I7" s="443"/>
      <c r="J7" s="443"/>
      <c r="K7" s="443"/>
      <c r="L7" s="443"/>
      <c r="M7" s="515"/>
      <c r="N7" s="165"/>
      <c r="O7" s="516" t="s">
        <v>223</v>
      </c>
      <c r="P7" s="517"/>
      <c r="Q7" s="518"/>
      <c r="R7" s="166"/>
      <c r="S7" s="34"/>
      <c r="T7" s="36">
        <f t="shared" ref="T7:V7" si="0">C12</f>
        <v>0</v>
      </c>
      <c r="U7" s="36">
        <f t="shared" si="0"/>
        <v>0</v>
      </c>
      <c r="V7" s="36">
        <f t="shared" si="0"/>
        <v>0</v>
      </c>
      <c r="W7" s="36">
        <f t="shared" ref="W7:Y7" si="1">G12</f>
        <v>0</v>
      </c>
      <c r="X7" s="36">
        <f t="shared" si="1"/>
        <v>0</v>
      </c>
      <c r="Y7" s="36">
        <f t="shared" si="1"/>
        <v>0</v>
      </c>
      <c r="Z7" s="36">
        <f t="shared" ref="Z7:AB7" si="2">K12</f>
        <v>0</v>
      </c>
      <c r="AA7" s="36">
        <f t="shared" si="2"/>
        <v>0</v>
      </c>
      <c r="AB7" s="36">
        <f t="shared" si="2"/>
        <v>0</v>
      </c>
      <c r="AC7" s="6"/>
      <c r="AD7" s="6"/>
      <c r="AE7" s="6"/>
      <c r="AF7" s="6"/>
      <c r="AG7" s="110"/>
      <c r="AH7" s="110"/>
      <c r="AI7" s="110"/>
    </row>
    <row r="8" spans="1:35" ht="12.75" customHeight="1">
      <c r="A8" s="469"/>
      <c r="B8" s="512"/>
      <c r="C8" s="522" t="s">
        <v>186</v>
      </c>
      <c r="D8" s="406"/>
      <c r="E8" s="407"/>
      <c r="F8" s="167"/>
      <c r="G8" s="546" t="s">
        <v>187</v>
      </c>
      <c r="H8" s="406"/>
      <c r="I8" s="407"/>
      <c r="J8" s="168"/>
      <c r="K8" s="547" t="s">
        <v>188</v>
      </c>
      <c r="L8" s="406"/>
      <c r="M8" s="407"/>
      <c r="N8" s="169"/>
      <c r="O8" s="519"/>
      <c r="P8" s="520"/>
      <c r="Q8" s="521"/>
      <c r="R8" s="166"/>
      <c r="S8" s="34"/>
      <c r="T8" s="170">
        <f>IF(T4=0,0,T7/T4)</f>
        <v>0</v>
      </c>
      <c r="U8" s="170">
        <f>IF(T4=0,0,U7/T4)</f>
        <v>0</v>
      </c>
      <c r="V8" s="170">
        <f>IF(T4=0,0,V7/T4)</f>
        <v>0</v>
      </c>
      <c r="W8" s="170">
        <f>IF(W4=0,0,W7/W4)</f>
        <v>0</v>
      </c>
      <c r="X8" s="170">
        <f>IF(W4=0,0,X7/W4)</f>
        <v>0</v>
      </c>
      <c r="Y8" s="170">
        <f>IF(W4=0,0,Y7/W4)</f>
        <v>0</v>
      </c>
      <c r="Z8" s="170">
        <f>IF(Z4=0,0,Z7/Z4)</f>
        <v>0</v>
      </c>
      <c r="AA8" s="170">
        <f>IF(Z4=0,0,AA7/Z4)</f>
        <v>0</v>
      </c>
      <c r="AB8" s="170">
        <f>IF(Z4=0,0,AB7/Z4)</f>
        <v>0</v>
      </c>
      <c r="AC8" s="6"/>
      <c r="AD8" s="6"/>
      <c r="AE8" s="6"/>
      <c r="AF8" s="6"/>
      <c r="AG8" s="110"/>
      <c r="AH8" s="110"/>
      <c r="AI8" s="110"/>
    </row>
    <row r="9" spans="1:35" ht="13">
      <c r="A9" s="510"/>
      <c r="B9" s="513"/>
      <c r="C9" s="66" t="s">
        <v>83</v>
      </c>
      <c r="D9" s="66" t="s">
        <v>84</v>
      </c>
      <c r="E9" s="66" t="s">
        <v>85</v>
      </c>
      <c r="F9" s="171"/>
      <c r="G9" s="66" t="s">
        <v>83</v>
      </c>
      <c r="H9" s="66" t="s">
        <v>84</v>
      </c>
      <c r="I9" s="66" t="s">
        <v>85</v>
      </c>
      <c r="J9" s="171"/>
      <c r="K9" s="66" t="s">
        <v>83</v>
      </c>
      <c r="L9" s="66" t="s">
        <v>84</v>
      </c>
      <c r="M9" s="66" t="s">
        <v>85</v>
      </c>
      <c r="N9" s="171"/>
      <c r="O9" s="172" t="s">
        <v>224</v>
      </c>
      <c r="P9" s="172" t="s">
        <v>225</v>
      </c>
      <c r="Q9" s="173" t="s">
        <v>226</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35" t="s">
        <v>196</v>
      </c>
      <c r="U11" s="402"/>
      <c r="V11" s="402"/>
      <c r="W11" s="402"/>
      <c r="X11" s="402"/>
      <c r="Y11" s="402"/>
      <c r="Z11" s="402"/>
      <c r="AA11" s="402"/>
      <c r="AB11" s="480"/>
      <c r="AC11" s="6"/>
      <c r="AD11" s="6"/>
      <c r="AE11" s="6"/>
      <c r="AF11" s="6"/>
      <c r="AG11" s="6"/>
      <c r="AH11" s="6"/>
      <c r="AI11" s="6"/>
    </row>
    <row r="12" spans="1:35" ht="15" customHeight="1">
      <c r="A12" s="531" t="str">
        <f>VLOOKUP('Hoja de trabajo'!$A$2,Hoja1!$B$1:$C$34,2,FALSE)</f>
        <v>U. Intc. Maya de Quintana Roo</v>
      </c>
      <c r="B12" s="532" t="str">
        <f>'Hoja de trabajo'!D49</f>
        <v>SUBSIDIOS FEDERALES PARA ORGANISMOS DESCENTRALIZADOS ESTATALES       U006</v>
      </c>
      <c r="C12" s="183"/>
      <c r="D12" s="101"/>
      <c r="E12" s="184"/>
      <c r="F12" s="97"/>
      <c r="G12" s="183"/>
      <c r="H12" s="101"/>
      <c r="I12" s="184"/>
      <c r="J12" s="97"/>
      <c r="K12" s="183"/>
      <c r="L12" s="101"/>
      <c r="M12" s="184"/>
      <c r="N12" s="97"/>
      <c r="O12" s="183">
        <f>C12+G12+K12+'Fracción III 2do 2020'!Q12</f>
        <v>7211000</v>
      </c>
      <c r="P12" s="101">
        <f t="shared" ref="P12:Q12" si="3">O12+D12+H12+L12</f>
        <v>7211000</v>
      </c>
      <c r="Q12" s="102">
        <f t="shared" si="3"/>
        <v>7211000</v>
      </c>
      <c r="R12" s="32"/>
      <c r="S12" s="34"/>
      <c r="T12" s="185"/>
      <c r="U12" s="6"/>
      <c r="V12" s="34"/>
      <c r="W12" s="6"/>
      <c r="X12" s="34"/>
      <c r="Y12" s="6"/>
      <c r="Z12" s="6"/>
      <c r="AA12" s="6"/>
      <c r="AB12" s="186"/>
      <c r="AC12" s="6"/>
      <c r="AD12" s="6"/>
      <c r="AE12" s="6"/>
      <c r="AF12" s="6"/>
      <c r="AG12" s="6"/>
      <c r="AH12" s="6"/>
      <c r="AI12" s="6"/>
    </row>
    <row r="13" spans="1:35" ht="15" customHeight="1">
      <c r="A13" s="428"/>
      <c r="B13" s="428"/>
      <c r="C13" s="258"/>
      <c r="D13" s="259"/>
      <c r="E13" s="260"/>
      <c r="F13" s="97"/>
      <c r="G13" s="258"/>
      <c r="H13" s="259"/>
      <c r="I13" s="260"/>
      <c r="J13" s="97"/>
      <c r="K13" s="258"/>
      <c r="L13" s="259"/>
      <c r="M13" s="260"/>
      <c r="N13" s="97"/>
      <c r="O13" s="183"/>
      <c r="P13" s="101"/>
      <c r="Q13" s="102"/>
      <c r="R13" s="32"/>
      <c r="S13" s="34"/>
      <c r="T13" s="185"/>
      <c r="U13" s="6"/>
      <c r="V13" s="34"/>
      <c r="W13" s="6"/>
      <c r="X13" s="34"/>
      <c r="Y13" s="553" t="s">
        <v>197</v>
      </c>
      <c r="Z13" s="539" t="s">
        <v>198</v>
      </c>
      <c r="AA13" s="540" t="s">
        <v>199</v>
      </c>
      <c r="AB13" s="186"/>
      <c r="AC13" s="6"/>
      <c r="AD13" s="6"/>
      <c r="AE13" s="6"/>
      <c r="AF13" s="6"/>
      <c r="AG13" s="6"/>
      <c r="AH13" s="6"/>
      <c r="AI13" s="6"/>
    </row>
    <row r="14" spans="1:35" ht="5.2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453"/>
      <c r="Z14" s="453"/>
      <c r="AA14" s="45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414"/>
      <c r="Z15" s="414"/>
      <c r="AA15" s="414"/>
      <c r="AB15" s="186"/>
      <c r="AC15" s="6"/>
      <c r="AD15" s="6"/>
      <c r="AE15" s="6"/>
      <c r="AF15" s="6"/>
      <c r="AG15" s="6"/>
      <c r="AH15" s="6"/>
      <c r="AI15" s="6"/>
    </row>
    <row r="16" spans="1:35" ht="18.75" customHeight="1">
      <c r="A16" s="195" t="s">
        <v>200</v>
      </c>
      <c r="B16" s="533" t="str">
        <f>'Hoja de trabajo'!D50</f>
        <v>CARRERA DOCENTE                                                                                                                U040</v>
      </c>
      <c r="C16" s="76"/>
      <c r="D16" s="62"/>
      <c r="E16" s="77"/>
      <c r="F16" s="62"/>
      <c r="G16" s="76"/>
      <c r="H16" s="62"/>
      <c r="I16" s="77"/>
      <c r="J16" s="62"/>
      <c r="K16" s="183">
        <f>'Hoja de trabajo'!L32</f>
        <v>0</v>
      </c>
      <c r="L16" s="101">
        <f>'Hoja de trabajo'!M32</f>
        <v>0</v>
      </c>
      <c r="M16" s="184">
        <f>'Hoja de trabajo'!N32</f>
        <v>0</v>
      </c>
      <c r="N16" s="97"/>
      <c r="O16" s="183">
        <f>'Fracción III 2do 2020'!Q16+K16</f>
        <v>0</v>
      </c>
      <c r="P16" s="101">
        <f t="shared" ref="P16:Q16" si="4">O16+L16</f>
        <v>0</v>
      </c>
      <c r="Q16" s="102">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28"/>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200</v>
      </c>
      <c r="B19" s="534" t="str">
        <f>'Hoja de trabajo'!D51</f>
        <v>APOYOS A CENTROS Y ORGANIZACIONES DE EDUCACIÓN                                             U080</v>
      </c>
      <c r="C19" s="76"/>
      <c r="D19" s="62"/>
      <c r="E19" s="77"/>
      <c r="F19" s="62"/>
      <c r="G19" s="76"/>
      <c r="H19" s="62"/>
      <c r="I19" s="77"/>
      <c r="J19" s="62"/>
      <c r="K19" s="183">
        <f>'Hoja de trabajo'!L34</f>
        <v>0</v>
      </c>
      <c r="L19" s="101">
        <f>'Hoja de trabajo'!M34</f>
        <v>0</v>
      </c>
      <c r="M19" s="184">
        <f>'Hoja de trabajo'!N34</f>
        <v>0</v>
      </c>
      <c r="N19" s="97"/>
      <c r="O19" s="183">
        <f>'Fracción III 2do 2020'!Q19+K19</f>
        <v>0</v>
      </c>
      <c r="P19" s="101">
        <f t="shared" ref="P19:Q19" si="5">O19+L19</f>
        <v>0</v>
      </c>
      <c r="Q19" s="102">
        <f t="shared" si="5"/>
        <v>0</v>
      </c>
      <c r="R19" s="32"/>
      <c r="S19" s="34"/>
      <c r="T19" s="185"/>
      <c r="U19" s="6"/>
      <c r="V19" s="34"/>
      <c r="W19" s="48" t="s">
        <v>202</v>
      </c>
      <c r="X19" s="6"/>
      <c r="Y19" s="32">
        <f>'Fracción III 1er 2020'!Y19</f>
        <v>13.522</v>
      </c>
      <c r="Z19" s="197">
        <f>IF(Y19="",0,Y19/Y21)</f>
        <v>1</v>
      </c>
      <c r="AA19" s="50" t="s">
        <v>203</v>
      </c>
      <c r="AB19" s="186"/>
      <c r="AC19" s="6"/>
      <c r="AD19" s="34"/>
      <c r="AE19" s="6"/>
      <c r="AF19" s="6"/>
      <c r="AG19" s="6"/>
      <c r="AH19" s="6"/>
      <c r="AI19" s="6"/>
    </row>
    <row r="20" spans="1:35" ht="18.75" customHeight="1">
      <c r="A20" s="196"/>
      <c r="B20" s="428"/>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204</v>
      </c>
      <c r="X21" s="34"/>
      <c r="Y21" s="200">
        <f t="shared" ref="Y21:Z21" si="6">Y17+Y19</f>
        <v>13.522</v>
      </c>
      <c r="Z21" s="197">
        <f t="shared" si="6"/>
        <v>1</v>
      </c>
      <c r="AA21" s="50" t="s">
        <v>205</v>
      </c>
      <c r="AB21" s="186"/>
      <c r="AC21" s="6"/>
      <c r="AD21" s="6"/>
      <c r="AE21" s="34"/>
      <c r="AF21" s="34"/>
      <c r="AG21" s="6"/>
      <c r="AH21" s="6"/>
      <c r="AI21" s="6"/>
    </row>
    <row r="22" spans="1:35" ht="18.75" customHeight="1">
      <c r="A22" s="199" t="s">
        <v>200</v>
      </c>
      <c r="B22" s="532" t="str">
        <f>'Hoja de trabajo'!D52</f>
        <v>PROGRAMA PARA EL DESARROLLO PROFESIONAL DOCENTE (PRODEP)                   S247</v>
      </c>
      <c r="C22" s="76"/>
      <c r="D22" s="62"/>
      <c r="E22" s="77"/>
      <c r="F22" s="62"/>
      <c r="G22" s="76"/>
      <c r="H22" s="62"/>
      <c r="I22" s="77"/>
      <c r="J22" s="62"/>
      <c r="K22" s="183">
        <f>'Hoja de trabajo'!L36</f>
        <v>0</v>
      </c>
      <c r="L22" s="101">
        <f>'Hoja de trabajo'!M36</f>
        <v>0</v>
      </c>
      <c r="M22" s="184">
        <f>'Hoja de trabajo'!N36</f>
        <v>0</v>
      </c>
      <c r="N22" s="97"/>
      <c r="O22" s="183">
        <f>'Fracción III 2do 2020'!Q22+K22</f>
        <v>0</v>
      </c>
      <c r="P22" s="101">
        <f t="shared" ref="P22:Q22" si="7">O22+L22</f>
        <v>0</v>
      </c>
      <c r="Q22" s="102">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28"/>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552" t="s">
        <v>206</v>
      </c>
      <c r="X24" s="406"/>
      <c r="Y24" s="407"/>
      <c r="Z24" s="187" t="s">
        <v>227</v>
      </c>
      <c r="AA24" s="205"/>
      <c r="AB24" s="206"/>
      <c r="AC24" s="6"/>
      <c r="AD24" s="6"/>
      <c r="AE24" s="6"/>
      <c r="AF24" s="34"/>
      <c r="AG24" s="6"/>
      <c r="AH24" s="6"/>
      <c r="AI24" s="6"/>
    </row>
    <row r="25" spans="1:35" ht="18.75" customHeight="1">
      <c r="A25" s="199" t="s">
        <v>200</v>
      </c>
      <c r="B25" s="534" t="str">
        <f>'Hoja de trabajo'!D53</f>
        <v>PROGRAMA FORTALECIMIENTO A LA EXCELENCIA EDUCATIVA (PROFEXCE)            S300</v>
      </c>
      <c r="C25" s="76"/>
      <c r="D25" s="62"/>
      <c r="E25" s="77"/>
      <c r="F25" s="62"/>
      <c r="G25" s="76"/>
      <c r="H25" s="62"/>
      <c r="I25" s="77"/>
      <c r="J25" s="62"/>
      <c r="K25" s="183">
        <f>'Hoja de trabajo'!L38</f>
        <v>0</v>
      </c>
      <c r="L25" s="101">
        <f>'Hoja de trabajo'!M38</f>
        <v>0</v>
      </c>
      <c r="M25" s="184">
        <f>'Hoja de trabajo'!N38</f>
        <v>0</v>
      </c>
      <c r="N25" s="97"/>
      <c r="O25" s="183">
        <f>'Fracción III 2do 2020'!Q25+K25</f>
        <v>0</v>
      </c>
      <c r="P25" s="101">
        <f t="shared" ref="P25:Q25" si="8">O25+L25</f>
        <v>0</v>
      </c>
      <c r="Q25" s="102">
        <f t="shared" si="8"/>
        <v>0</v>
      </c>
      <c r="R25" s="32"/>
      <c r="S25" s="34"/>
      <c r="T25" s="34"/>
      <c r="U25" s="34"/>
      <c r="V25" s="6"/>
      <c r="W25" s="56" t="s">
        <v>208</v>
      </c>
      <c r="X25" s="56" t="s">
        <v>220</v>
      </c>
      <c r="Y25" s="254" t="s">
        <v>228</v>
      </c>
      <c r="Z25" s="261" t="s">
        <v>204</v>
      </c>
      <c r="AA25" s="6"/>
      <c r="AB25" s="6"/>
      <c r="AC25" s="34"/>
      <c r="AD25" s="6"/>
      <c r="AE25" s="6"/>
      <c r="AF25" s="6"/>
      <c r="AG25" s="6"/>
      <c r="AH25" s="6"/>
      <c r="AI25" s="6"/>
    </row>
    <row r="26" spans="1:35" ht="18.75" customHeight="1">
      <c r="A26" s="196"/>
      <c r="B26" s="428"/>
      <c r="C26" s="76"/>
      <c r="D26" s="62"/>
      <c r="E26" s="77"/>
      <c r="F26" s="62"/>
      <c r="G26" s="76"/>
      <c r="H26" s="62"/>
      <c r="I26" s="77"/>
      <c r="J26" s="62"/>
      <c r="K26" s="182"/>
      <c r="L26" s="97"/>
      <c r="M26" s="80"/>
      <c r="N26" s="97"/>
      <c r="O26" s="182"/>
      <c r="P26" s="97"/>
      <c r="Q26" s="99"/>
      <c r="R26" s="34"/>
      <c r="S26" s="34"/>
      <c r="T26" s="34"/>
      <c r="U26" s="34"/>
      <c r="V26" s="6"/>
      <c r="W26" s="255"/>
      <c r="X26" s="209"/>
      <c r="Y26" s="210"/>
      <c r="Z26" s="209"/>
      <c r="AA26" s="6"/>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09"/>
      <c r="X27" s="209"/>
      <c r="Y27" s="210"/>
      <c r="Z27" s="209"/>
      <c r="AA27" s="6"/>
      <c r="AB27" s="6"/>
      <c r="AC27" s="6"/>
      <c r="AD27" s="6"/>
      <c r="AE27" s="6"/>
      <c r="AF27" s="6"/>
      <c r="AG27" s="6"/>
      <c r="AH27" s="6"/>
      <c r="AI27" s="6"/>
    </row>
    <row r="28" spans="1:35" ht="18.75" customHeight="1">
      <c r="A28" s="199" t="s">
        <v>200</v>
      </c>
      <c r="B28" s="532" t="str">
        <f>'Hoja de trabajo'!D54</f>
        <v>AAA</v>
      </c>
      <c r="C28" s="76"/>
      <c r="D28" s="62"/>
      <c r="E28" s="77"/>
      <c r="F28" s="62"/>
      <c r="G28" s="76"/>
      <c r="H28" s="62"/>
      <c r="I28" s="77"/>
      <c r="J28" s="62"/>
      <c r="K28" s="183">
        <f>'Hoja de trabajo'!L40</f>
        <v>0</v>
      </c>
      <c r="L28" s="101">
        <f>'Hoja de trabajo'!M40</f>
        <v>0</v>
      </c>
      <c r="M28" s="184">
        <f>'Hoja de trabajo'!N40</f>
        <v>0</v>
      </c>
      <c r="N28" s="97"/>
      <c r="O28" s="183">
        <f>'Fracción III 2do 2020'!Q28+K28</f>
        <v>0</v>
      </c>
      <c r="P28" s="101">
        <f t="shared" ref="P28:Q28" si="9">O28+L28</f>
        <v>0</v>
      </c>
      <c r="Q28" s="102">
        <f t="shared" si="9"/>
        <v>0</v>
      </c>
      <c r="R28" s="32"/>
      <c r="S28" s="6"/>
      <c r="T28" s="6"/>
      <c r="U28" s="6"/>
      <c r="V28" s="6" t="s">
        <v>202</v>
      </c>
      <c r="W28" s="212">
        <f>'Fracción III 1er 2020'!W28</f>
        <v>3572000</v>
      </c>
      <c r="X28" s="212">
        <f>'Fracción III 2do 2020'!X28</f>
        <v>3639000</v>
      </c>
      <c r="Y28" s="211">
        <f>Y30*Z19</f>
        <v>0</v>
      </c>
      <c r="Z28" s="212">
        <f>W28+X28+Y28</f>
        <v>7211000</v>
      </c>
      <c r="AA28" s="6"/>
      <c r="AB28" s="6"/>
      <c r="AC28" s="6"/>
      <c r="AD28" s="6"/>
      <c r="AE28" s="6"/>
      <c r="AF28" s="6"/>
      <c r="AG28" s="6"/>
      <c r="AH28" s="6"/>
      <c r="AI28" s="6"/>
    </row>
    <row r="29" spans="1:35" ht="18.75" customHeight="1">
      <c r="A29" s="196"/>
      <c r="B29" s="428"/>
      <c r="C29" s="76"/>
      <c r="D29" s="62"/>
      <c r="E29" s="77"/>
      <c r="F29" s="62"/>
      <c r="G29" s="76"/>
      <c r="H29" s="62"/>
      <c r="I29" s="77"/>
      <c r="J29" s="62"/>
      <c r="K29" s="182"/>
      <c r="L29" s="97"/>
      <c r="M29" s="80"/>
      <c r="N29" s="97"/>
      <c r="O29" s="182"/>
      <c r="P29" s="97"/>
      <c r="Q29" s="99"/>
      <c r="R29" s="34"/>
      <c r="S29" s="6"/>
      <c r="T29" s="6"/>
      <c r="U29" s="6"/>
      <c r="V29" s="6"/>
      <c r="W29" s="36"/>
      <c r="X29" s="36"/>
      <c r="Y29" s="213"/>
      <c r="Z29" s="36"/>
      <c r="AA29" s="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215">
        <f t="shared" ref="W30:X30" si="10">W26+W28</f>
        <v>3572000</v>
      </c>
      <c r="X30" s="215">
        <f t="shared" si="10"/>
        <v>3639000</v>
      </c>
      <c r="Y30" s="214">
        <f>'Fracción I 2020'!R12-'Fracción I 2020'!L12</f>
        <v>0</v>
      </c>
      <c r="Z30" s="215">
        <f>Z26+Z28</f>
        <v>7211000</v>
      </c>
      <c r="AA30" s="6"/>
      <c r="AB30" s="6"/>
      <c r="AC30" s="6"/>
      <c r="AD30" s="6"/>
      <c r="AE30" s="6"/>
      <c r="AF30" s="6"/>
      <c r="AG30" s="6"/>
      <c r="AH30" s="6"/>
      <c r="AI30" s="6"/>
    </row>
    <row r="31" spans="1:35" ht="18.75" customHeight="1">
      <c r="A31" s="199" t="s">
        <v>200</v>
      </c>
      <c r="B31" s="532" t="str">
        <f>'Hoja de trabajo'!D55</f>
        <v>BBB</v>
      </c>
      <c r="C31" s="76"/>
      <c r="D31" s="62"/>
      <c r="E31" s="77"/>
      <c r="F31" s="62"/>
      <c r="G31" s="76"/>
      <c r="H31" s="62"/>
      <c r="I31" s="77"/>
      <c r="J31" s="62"/>
      <c r="K31" s="183">
        <f>'Hoja de trabajo'!L42</f>
        <v>0</v>
      </c>
      <c r="L31" s="101">
        <f>'Hoja de trabajo'!M42</f>
        <v>0</v>
      </c>
      <c r="M31" s="184">
        <f>'Hoja de trabajo'!N42</f>
        <v>0</v>
      </c>
      <c r="N31" s="97"/>
      <c r="O31" s="183">
        <f>'Fracción III 2do 2020'!Q31+K31</f>
        <v>0</v>
      </c>
      <c r="P31" s="101">
        <f t="shared" ref="P31:Q31" si="11">O31+L31</f>
        <v>0</v>
      </c>
      <c r="Q31" s="102">
        <f t="shared" si="11"/>
        <v>0</v>
      </c>
      <c r="R31" s="32"/>
      <c r="S31" s="6"/>
      <c r="T31" s="6"/>
      <c r="U31" s="6"/>
      <c r="V31" s="6"/>
      <c r="W31" s="216"/>
      <c r="X31" s="216"/>
      <c r="Y31" s="216"/>
      <c r="Z31" s="6"/>
      <c r="AA31" s="6"/>
      <c r="AB31" s="6"/>
      <c r="AC31" s="6"/>
      <c r="AD31" s="6"/>
      <c r="AE31" s="6"/>
      <c r="AF31" s="6"/>
      <c r="AG31" s="6"/>
      <c r="AH31" s="6"/>
      <c r="AI31" s="6"/>
    </row>
    <row r="32" spans="1:35" ht="18.75" customHeight="1">
      <c r="A32" s="196"/>
      <c r="B32" s="428"/>
      <c r="C32" s="76"/>
      <c r="D32" s="62"/>
      <c r="E32" s="77"/>
      <c r="F32" s="62"/>
      <c r="G32" s="76"/>
      <c r="H32" s="62"/>
      <c r="I32" s="77"/>
      <c r="J32" s="62"/>
      <c r="K32" s="182"/>
      <c r="L32" s="97"/>
      <c r="M32" s="80"/>
      <c r="N32" s="97"/>
      <c r="O32" s="182"/>
      <c r="P32" s="97"/>
      <c r="Q32" s="99"/>
      <c r="R32" s="34"/>
      <c r="S32" s="6"/>
      <c r="T32" s="34"/>
      <c r="U32" s="217"/>
      <c r="V32" s="524" t="s">
        <v>209</v>
      </c>
      <c r="W32" s="525"/>
      <c r="X32" s="34"/>
      <c r="Y32" s="34"/>
      <c r="Z32" s="34"/>
      <c r="AA32" s="34"/>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26"/>
      <c r="W33" s="527"/>
      <c r="X33" s="34"/>
      <c r="Y33" s="34"/>
      <c r="Z33" s="34"/>
      <c r="AA33" s="34"/>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210</v>
      </c>
      <c r="W34" s="225"/>
      <c r="X34" s="34"/>
      <c r="Y34" s="34"/>
      <c r="Z34" s="34"/>
      <c r="AA34" s="34"/>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34"/>
      <c r="Z35" s="34"/>
      <c r="AA35" s="34"/>
      <c r="AB35" s="34"/>
      <c r="AC35" s="6"/>
      <c r="AD35" s="6"/>
      <c r="AE35" s="6"/>
      <c r="AF35" s="6"/>
      <c r="AG35" s="6"/>
      <c r="AH35" s="6"/>
      <c r="AI35" s="6"/>
    </row>
    <row r="36" spans="1:35" ht="15.75" customHeight="1">
      <c r="A36" s="228"/>
      <c r="B36" s="229" t="s">
        <v>147</v>
      </c>
      <c r="C36" s="230">
        <f t="shared" ref="C36:E36" si="12">C12+C16+C19+C22+C25+C28+C31</f>
        <v>0</v>
      </c>
      <c r="D36" s="230">
        <f t="shared" si="12"/>
        <v>0</v>
      </c>
      <c r="E36" s="230">
        <f t="shared" si="12"/>
        <v>0</v>
      </c>
      <c r="F36" s="229"/>
      <c r="G36" s="230">
        <f t="shared" ref="G36:I36" si="13">G12+G16+G19+G22+G25+G28+G31</f>
        <v>0</v>
      </c>
      <c r="H36" s="230">
        <f t="shared" si="13"/>
        <v>0</v>
      </c>
      <c r="I36" s="230">
        <f t="shared" si="13"/>
        <v>0</v>
      </c>
      <c r="J36" s="229"/>
      <c r="K36" s="230">
        <f t="shared" ref="K36:M36" si="14">K12+K16+K19+K22+K25+K28+K31</f>
        <v>0</v>
      </c>
      <c r="L36" s="230">
        <f t="shared" si="14"/>
        <v>0</v>
      </c>
      <c r="M36" s="230">
        <f t="shared" si="14"/>
        <v>0</v>
      </c>
      <c r="N36" s="229"/>
      <c r="O36" s="230">
        <f t="shared" ref="O36:Q36" si="15">O12+O16+O19+O22+O25+O28+O31</f>
        <v>7211000</v>
      </c>
      <c r="P36" s="230">
        <f t="shared" si="15"/>
        <v>7211000</v>
      </c>
      <c r="Q36" s="231">
        <f t="shared" si="15"/>
        <v>7211000</v>
      </c>
      <c r="R36" s="232"/>
      <c r="S36" s="32"/>
      <c r="T36" s="34"/>
      <c r="U36" s="256" t="s">
        <v>211</v>
      </c>
      <c r="V36" s="234" t="s">
        <v>205</v>
      </c>
      <c r="W36" s="235">
        <f>+'Fracción I 2020'!R38</f>
        <v>0</v>
      </c>
      <c r="X36" s="34"/>
      <c r="Y36" s="34"/>
      <c r="Z36" s="34"/>
      <c r="AA36" s="34"/>
      <c r="AB36" s="34"/>
      <c r="AC36" s="6"/>
      <c r="AD36" s="6"/>
      <c r="AE36" s="6"/>
      <c r="AF36" s="6"/>
      <c r="AG36" s="6"/>
      <c r="AH36" s="6"/>
      <c r="AI36" s="6"/>
    </row>
    <row r="37" spans="1:35" ht="15.75" customHeight="1">
      <c r="A37" s="34"/>
      <c r="B37" s="34"/>
      <c r="C37" s="34"/>
      <c r="D37" s="34"/>
      <c r="E37" s="34"/>
      <c r="F37" s="34"/>
      <c r="G37" s="34"/>
      <c r="H37" s="34"/>
      <c r="I37" s="34"/>
      <c r="J37" s="34"/>
      <c r="K37" s="34"/>
      <c r="L37" s="34"/>
      <c r="M37" s="34"/>
      <c r="N37" s="34"/>
      <c r="O37" s="34"/>
      <c r="P37" s="34"/>
      <c r="Q37" s="236"/>
      <c r="R37" s="34"/>
      <c r="S37" s="6"/>
      <c r="T37" s="34"/>
      <c r="U37" s="217"/>
      <c r="V37" s="234"/>
      <c r="W37" s="227"/>
      <c r="X37" s="34"/>
      <c r="Y37" s="34"/>
      <c r="Z37" s="34"/>
      <c r="AA37" s="34"/>
      <c r="AB37" s="34"/>
      <c r="AC37" s="6"/>
      <c r="AD37" s="6"/>
      <c r="AE37" s="6"/>
      <c r="AF37" s="6"/>
      <c r="AG37" s="6"/>
      <c r="AH37" s="6"/>
      <c r="AI37" s="6"/>
    </row>
    <row r="38" spans="1:35" ht="15.75" customHeight="1">
      <c r="A38" s="228"/>
      <c r="B38" s="229" t="s">
        <v>148</v>
      </c>
      <c r="C38" s="237">
        <f>C36</f>
        <v>0</v>
      </c>
      <c r="D38" s="237">
        <f t="shared" ref="D38:E38" si="16">D36+C38</f>
        <v>0</v>
      </c>
      <c r="E38" s="237">
        <f t="shared" si="16"/>
        <v>0</v>
      </c>
      <c r="F38" s="229"/>
      <c r="G38" s="237">
        <f>G36+E38</f>
        <v>0</v>
      </c>
      <c r="H38" s="237">
        <f t="shared" ref="H38:I38" si="17">H36+G38</f>
        <v>0</v>
      </c>
      <c r="I38" s="237">
        <f t="shared" si="17"/>
        <v>0</v>
      </c>
      <c r="J38" s="229"/>
      <c r="K38" s="237">
        <f>K36+I38</f>
        <v>0</v>
      </c>
      <c r="L38" s="237">
        <f t="shared" ref="L38:M38" si="18">L36+K38</f>
        <v>0</v>
      </c>
      <c r="M38" s="237">
        <f t="shared" si="18"/>
        <v>0</v>
      </c>
      <c r="N38" s="229"/>
      <c r="O38" s="237">
        <f>C36+G36+K36</f>
        <v>0</v>
      </c>
      <c r="P38" s="237">
        <f t="shared" ref="P38:Q38" si="19">D36+H36+L36+O38</f>
        <v>0</v>
      </c>
      <c r="Q38" s="238">
        <f t="shared" si="19"/>
        <v>0</v>
      </c>
      <c r="R38" s="232"/>
      <c r="S38" s="6"/>
      <c r="T38" s="34"/>
      <c r="U38" s="217"/>
      <c r="V38" s="234"/>
      <c r="W38" s="235"/>
      <c r="X38" s="34"/>
      <c r="Y38" s="34"/>
      <c r="Z38" s="34"/>
      <c r="AA38" s="34"/>
      <c r="AB38" s="34"/>
      <c r="AC38" s="34"/>
      <c r="AD38" s="6"/>
      <c r="AE38" s="6"/>
      <c r="AF38" s="6"/>
      <c r="AG38" s="6"/>
      <c r="AH38" s="6"/>
      <c r="AI38" s="6"/>
    </row>
    <row r="39" spans="1:35" ht="15.75" customHeight="1">
      <c r="A39" s="228"/>
      <c r="B39" s="229"/>
      <c r="C39" s="229"/>
      <c r="D39" s="229"/>
      <c r="E39" s="229"/>
      <c r="F39" s="229"/>
      <c r="G39" s="229"/>
      <c r="H39" s="229"/>
      <c r="I39" s="229"/>
      <c r="J39" s="229"/>
      <c r="K39" s="229"/>
      <c r="L39" s="229"/>
      <c r="M39" s="229"/>
      <c r="N39" s="229"/>
      <c r="O39" s="229"/>
      <c r="P39" s="229"/>
      <c r="Q39" s="239"/>
      <c r="R39" s="240"/>
      <c r="S39" s="6"/>
      <c r="T39" s="6"/>
      <c r="U39" s="233"/>
      <c r="V39" s="241"/>
      <c r="W39" s="242"/>
      <c r="X39" s="6"/>
      <c r="Y39" s="6"/>
      <c r="Z39" s="6"/>
      <c r="AA39" s="6"/>
      <c r="AB39" s="6"/>
      <c r="AC39" s="6"/>
      <c r="AD39" s="6"/>
      <c r="AE39" s="6"/>
      <c r="AF39" s="6"/>
      <c r="AG39" s="6"/>
      <c r="AH39" s="6"/>
      <c r="AI39" s="6"/>
    </row>
    <row r="40" spans="1:35" ht="15.75" customHeight="1">
      <c r="A40" s="243"/>
      <c r="B40" s="229" t="s">
        <v>149</v>
      </c>
      <c r="C40" s="244"/>
      <c r="D40" s="245"/>
      <c r="E40" s="245">
        <f>C36+D36+E36</f>
        <v>0</v>
      </c>
      <c r="F40" s="244"/>
      <c r="G40" s="244"/>
      <c r="H40" s="245"/>
      <c r="I40" s="245">
        <f>G36+H36+I36</f>
        <v>0</v>
      </c>
      <c r="J40" s="244"/>
      <c r="K40" s="244"/>
      <c r="L40" s="245"/>
      <c r="M40" s="245">
        <f>K36+L36+M36</f>
        <v>0</v>
      </c>
      <c r="N40" s="244"/>
      <c r="O40" s="244"/>
      <c r="P40" s="245"/>
      <c r="Q40" s="246">
        <f>E40+I40+M40</f>
        <v>0</v>
      </c>
      <c r="R40" s="247"/>
      <c r="S40" s="6"/>
      <c r="T40" s="6"/>
      <c r="U40" s="257" t="s">
        <v>212</v>
      </c>
      <c r="V40" s="234" t="s">
        <v>203</v>
      </c>
      <c r="W40" s="235">
        <f>Q40</f>
        <v>0</v>
      </c>
      <c r="X40" s="6"/>
      <c r="Y40" s="6"/>
      <c r="Z40" s="6"/>
      <c r="AA40" s="6"/>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227"/>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213</v>
      </c>
      <c r="V42" s="226"/>
      <c r="W42" s="250">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4"/>
      <c r="AH49" s="34"/>
      <c r="AI49" s="34"/>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39">
    <mergeCell ref="Y13:Y15"/>
    <mergeCell ref="Z13:Z15"/>
    <mergeCell ref="AA13:AA15"/>
    <mergeCell ref="A1:Q1"/>
    <mergeCell ref="T1:AB1"/>
    <mergeCell ref="A2:Q2"/>
    <mergeCell ref="T2:AB2"/>
    <mergeCell ref="T3:V3"/>
    <mergeCell ref="W3:Y3"/>
    <mergeCell ref="Z3:AB3"/>
    <mergeCell ref="Z4:AB4"/>
    <mergeCell ref="A5:Q5"/>
    <mergeCell ref="T5:V5"/>
    <mergeCell ref="G8:I8"/>
    <mergeCell ref="K8:M8"/>
    <mergeCell ref="A6:M6"/>
    <mergeCell ref="W24:Y24"/>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Z5:AB5"/>
    <mergeCell ref="O6:Q6"/>
    <mergeCell ref="A7:A9"/>
    <mergeCell ref="B7:B9"/>
    <mergeCell ref="C7:M7"/>
    <mergeCell ref="O7:Q8"/>
    <mergeCell ref="C8:E8"/>
  </mergeCells>
  <printOptions horizontalCentered="1"/>
  <pageMargins left="0.78740157480314965" right="0.39370078740157483" top="0.39370078740157483" bottom="0.39370078740157483"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sqref="A1:Q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1" t="s">
        <v>181</v>
      </c>
      <c r="B1" s="425"/>
      <c r="C1" s="425"/>
      <c r="D1" s="425"/>
      <c r="E1" s="425"/>
      <c r="F1" s="425"/>
      <c r="G1" s="425"/>
      <c r="H1" s="425"/>
      <c r="I1" s="425"/>
      <c r="J1" s="425"/>
      <c r="K1" s="425"/>
      <c r="L1" s="425"/>
      <c r="M1" s="425"/>
      <c r="N1" s="425"/>
      <c r="O1" s="425"/>
      <c r="P1" s="425"/>
      <c r="Q1" s="426"/>
      <c r="R1" s="157"/>
      <c r="S1" s="110"/>
      <c r="T1" s="542" t="s">
        <v>182</v>
      </c>
      <c r="U1" s="406"/>
      <c r="V1" s="406"/>
      <c r="W1" s="406"/>
      <c r="X1" s="406"/>
      <c r="Y1" s="406"/>
      <c r="Z1" s="406"/>
      <c r="AA1" s="406"/>
      <c r="AB1" s="407"/>
      <c r="AC1" s="110"/>
      <c r="AD1" s="110"/>
      <c r="AE1" s="158"/>
      <c r="AF1" s="110"/>
      <c r="AG1" s="110"/>
      <c r="AH1" s="110"/>
      <c r="AI1" s="110"/>
    </row>
    <row r="2" spans="1:35" ht="20.25" customHeight="1">
      <c r="A2" s="541" t="s">
        <v>183</v>
      </c>
      <c r="B2" s="425"/>
      <c r="C2" s="425"/>
      <c r="D2" s="425"/>
      <c r="E2" s="425"/>
      <c r="F2" s="425"/>
      <c r="G2" s="425"/>
      <c r="H2" s="425"/>
      <c r="I2" s="425"/>
      <c r="J2" s="425"/>
      <c r="K2" s="425"/>
      <c r="L2" s="425"/>
      <c r="M2" s="425"/>
      <c r="N2" s="425"/>
      <c r="O2" s="425"/>
      <c r="P2" s="425"/>
      <c r="Q2" s="426"/>
      <c r="R2" s="157"/>
      <c r="S2" s="110"/>
      <c r="T2" s="530">
        <f>Q40</f>
        <v>0</v>
      </c>
      <c r="U2" s="406"/>
      <c r="V2" s="406"/>
      <c r="W2" s="406"/>
      <c r="X2" s="406"/>
      <c r="Y2" s="406"/>
      <c r="Z2" s="406"/>
      <c r="AA2" s="406"/>
      <c r="AB2" s="407"/>
      <c r="AC2" s="110"/>
      <c r="AD2" s="159"/>
      <c r="AE2" s="159"/>
      <c r="AF2" s="159"/>
      <c r="AG2" s="159"/>
      <c r="AH2" s="110"/>
      <c r="AI2" s="110"/>
    </row>
    <row r="3" spans="1:35" ht="20.25" customHeight="1">
      <c r="A3" s="528" t="s">
        <v>184</v>
      </c>
      <c r="B3" s="425"/>
      <c r="C3" s="425"/>
      <c r="D3" s="425"/>
      <c r="E3" s="425"/>
      <c r="F3" s="425"/>
      <c r="G3" s="425"/>
      <c r="H3" s="425"/>
      <c r="I3" s="425"/>
      <c r="J3" s="425"/>
      <c r="K3" s="425"/>
      <c r="L3" s="425"/>
      <c r="M3" s="425"/>
      <c r="N3" s="425"/>
      <c r="O3" s="425"/>
      <c r="P3" s="425"/>
      <c r="Q3" s="426"/>
      <c r="R3" s="157"/>
      <c r="S3" s="6"/>
      <c r="T3" s="543">
        <f>IF(Q40=0,0,T4/$Q$40)</f>
        <v>0</v>
      </c>
      <c r="U3" s="406"/>
      <c r="V3" s="407"/>
      <c r="W3" s="543">
        <f>IF(Q40=0,0,W4/$Q$40)</f>
        <v>0</v>
      </c>
      <c r="X3" s="406"/>
      <c r="Y3" s="407"/>
      <c r="Z3" s="543">
        <f>IF(Q40=0,0,Z4/$Q$40)</f>
        <v>0</v>
      </c>
      <c r="AA3" s="406"/>
      <c r="AB3" s="407"/>
      <c r="AC3" s="160"/>
      <c r="AD3" s="159"/>
      <c r="AE3" s="159"/>
      <c r="AF3" s="159"/>
      <c r="AG3" s="159"/>
      <c r="AH3" s="110"/>
      <c r="AI3" s="110"/>
    </row>
    <row r="4" spans="1:35" ht="20.25" customHeight="1">
      <c r="A4" s="529" t="s">
        <v>157</v>
      </c>
      <c r="B4" s="425"/>
      <c r="C4" s="425"/>
      <c r="D4" s="425"/>
      <c r="E4" s="425"/>
      <c r="F4" s="425"/>
      <c r="G4" s="425"/>
      <c r="H4" s="425"/>
      <c r="I4" s="425"/>
      <c r="J4" s="425"/>
      <c r="K4" s="425"/>
      <c r="L4" s="425"/>
      <c r="M4" s="425"/>
      <c r="N4" s="425"/>
      <c r="O4" s="425"/>
      <c r="P4" s="425"/>
      <c r="Q4" s="426"/>
      <c r="R4" s="157"/>
      <c r="S4" s="6"/>
      <c r="T4" s="530">
        <f>E40</f>
        <v>0</v>
      </c>
      <c r="U4" s="406"/>
      <c r="V4" s="407"/>
      <c r="W4" s="530">
        <f>I40</f>
        <v>0</v>
      </c>
      <c r="X4" s="406"/>
      <c r="Y4" s="407"/>
      <c r="Z4" s="530">
        <f>M40</f>
        <v>0</v>
      </c>
      <c r="AA4" s="406"/>
      <c r="AB4" s="407"/>
      <c r="AC4" s="161"/>
      <c r="AD4" s="159"/>
      <c r="AE4" s="159"/>
      <c r="AF4" s="159"/>
      <c r="AG4" s="159"/>
      <c r="AH4" s="110"/>
      <c r="AI4" s="110"/>
    </row>
    <row r="5" spans="1:35" ht="20.25" customHeight="1">
      <c r="A5" s="544" t="s">
        <v>229</v>
      </c>
      <c r="B5" s="425"/>
      <c r="C5" s="425"/>
      <c r="D5" s="425"/>
      <c r="E5" s="425"/>
      <c r="F5" s="425"/>
      <c r="G5" s="425"/>
      <c r="H5" s="425"/>
      <c r="I5" s="425"/>
      <c r="J5" s="425"/>
      <c r="K5" s="425"/>
      <c r="L5" s="425"/>
      <c r="M5" s="425"/>
      <c r="N5" s="425"/>
      <c r="O5" s="425"/>
      <c r="P5" s="425"/>
      <c r="Q5" s="426"/>
      <c r="R5" s="157"/>
      <c r="S5" s="6"/>
      <c r="T5" s="545" t="s">
        <v>186</v>
      </c>
      <c r="U5" s="406"/>
      <c r="V5" s="407"/>
      <c r="W5" s="507" t="s">
        <v>187</v>
      </c>
      <c r="X5" s="406"/>
      <c r="Y5" s="407"/>
      <c r="Z5" s="507" t="s">
        <v>188</v>
      </c>
      <c r="AA5" s="406"/>
      <c r="AB5" s="407"/>
      <c r="AC5" s="6"/>
      <c r="AD5" s="159"/>
      <c r="AE5" s="159"/>
      <c r="AF5" s="159"/>
      <c r="AG5" s="159"/>
      <c r="AH5" s="110"/>
      <c r="AI5" s="110"/>
    </row>
    <row r="6" spans="1:35" ht="18">
      <c r="A6" s="508" t="s">
        <v>230</v>
      </c>
      <c r="B6" s="406"/>
      <c r="C6" s="406"/>
      <c r="D6" s="406"/>
      <c r="E6" s="406"/>
      <c r="F6" s="406"/>
      <c r="G6" s="406"/>
      <c r="H6" s="406"/>
      <c r="I6" s="406"/>
      <c r="J6" s="406"/>
      <c r="K6" s="406"/>
      <c r="L6" s="406"/>
      <c r="M6" s="407"/>
      <c r="N6" s="162"/>
      <c r="O6" s="508" t="s">
        <v>231</v>
      </c>
      <c r="P6" s="406"/>
      <c r="Q6" s="407"/>
      <c r="R6" s="163"/>
      <c r="S6" s="6"/>
      <c r="T6" s="164" t="s">
        <v>179</v>
      </c>
      <c r="U6" s="164" t="s">
        <v>143</v>
      </c>
      <c r="V6" s="164" t="s">
        <v>144</v>
      </c>
      <c r="W6" s="164" t="s">
        <v>179</v>
      </c>
      <c r="X6" s="164" t="s">
        <v>143</v>
      </c>
      <c r="Y6" s="164" t="s">
        <v>144</v>
      </c>
      <c r="Z6" s="164" t="s">
        <v>179</v>
      </c>
      <c r="AA6" s="164" t="s">
        <v>143</v>
      </c>
      <c r="AB6" s="164" t="s">
        <v>144</v>
      </c>
      <c r="AC6" s="6"/>
      <c r="AD6" s="159"/>
      <c r="AE6" s="159"/>
      <c r="AF6" s="159"/>
      <c r="AG6" s="159"/>
      <c r="AH6" s="110"/>
      <c r="AI6" s="110"/>
    </row>
    <row r="7" spans="1:35" ht="12.75" customHeight="1">
      <c r="A7" s="509" t="s">
        <v>160</v>
      </c>
      <c r="B7" s="511" t="s">
        <v>191</v>
      </c>
      <c r="C7" s="514" t="s">
        <v>192</v>
      </c>
      <c r="D7" s="443"/>
      <c r="E7" s="443"/>
      <c r="F7" s="443"/>
      <c r="G7" s="443"/>
      <c r="H7" s="443"/>
      <c r="I7" s="443"/>
      <c r="J7" s="443"/>
      <c r="K7" s="443"/>
      <c r="L7" s="443"/>
      <c r="M7" s="515"/>
      <c r="N7" s="165"/>
      <c r="O7" s="516" t="s">
        <v>232</v>
      </c>
      <c r="P7" s="517"/>
      <c r="Q7" s="518"/>
      <c r="R7" s="166"/>
      <c r="S7" s="34"/>
      <c r="T7" s="36">
        <f t="shared" ref="T7:V7" si="0">C12</f>
        <v>0</v>
      </c>
      <c r="U7" s="36">
        <f t="shared" si="0"/>
        <v>0</v>
      </c>
      <c r="V7" s="36">
        <f t="shared" si="0"/>
        <v>0</v>
      </c>
      <c r="W7" s="36">
        <f t="shared" ref="W7:Y7" si="1">G12</f>
        <v>0</v>
      </c>
      <c r="X7" s="36">
        <f t="shared" si="1"/>
        <v>0</v>
      </c>
      <c r="Y7" s="36">
        <f t="shared" si="1"/>
        <v>0</v>
      </c>
      <c r="Z7" s="36">
        <f t="shared" ref="Z7:AB7" si="2">K12</f>
        <v>0</v>
      </c>
      <c r="AA7" s="36">
        <f t="shared" si="2"/>
        <v>0</v>
      </c>
      <c r="AB7" s="36">
        <f t="shared" si="2"/>
        <v>0</v>
      </c>
      <c r="AC7" s="6"/>
      <c r="AD7" s="6"/>
      <c r="AE7" s="6"/>
      <c r="AF7" s="6"/>
      <c r="AG7" s="110"/>
      <c r="AH7" s="110"/>
      <c r="AI7" s="110"/>
    </row>
    <row r="8" spans="1:35" ht="12.75" customHeight="1">
      <c r="A8" s="469"/>
      <c r="B8" s="512"/>
      <c r="C8" s="522" t="s">
        <v>186</v>
      </c>
      <c r="D8" s="406"/>
      <c r="E8" s="407"/>
      <c r="F8" s="167"/>
      <c r="G8" s="546" t="s">
        <v>187</v>
      </c>
      <c r="H8" s="406"/>
      <c r="I8" s="407"/>
      <c r="J8" s="168"/>
      <c r="K8" s="547" t="s">
        <v>188</v>
      </c>
      <c r="L8" s="406"/>
      <c r="M8" s="407"/>
      <c r="N8" s="169"/>
      <c r="O8" s="519"/>
      <c r="P8" s="520"/>
      <c r="Q8" s="521"/>
      <c r="R8" s="166"/>
      <c r="S8" s="34"/>
      <c r="T8" s="170">
        <f>IF(T4=0,0,T7/T4)</f>
        <v>0</v>
      </c>
      <c r="U8" s="170">
        <f>IF(T4=0,0,U7/T4)</f>
        <v>0</v>
      </c>
      <c r="V8" s="170">
        <f>IF(T4=0,0,V7/T4)</f>
        <v>0</v>
      </c>
      <c r="W8" s="170">
        <f>IF(W4=0,0,W7/W4)</f>
        <v>0</v>
      </c>
      <c r="X8" s="170">
        <f>IF(W4=0,0,X7/W4)</f>
        <v>0</v>
      </c>
      <c r="Y8" s="170">
        <f>IF(W4=0,0,Y7/W4)</f>
        <v>0</v>
      </c>
      <c r="Z8" s="170">
        <f>IF(Z4=0,0,Z7/Z4)</f>
        <v>0</v>
      </c>
      <c r="AA8" s="170">
        <f>IF(Z4=0,0,AA7/Z4)</f>
        <v>0</v>
      </c>
      <c r="AB8" s="170">
        <f>IF(Z4=0,0,AB7/Z4)</f>
        <v>0</v>
      </c>
      <c r="AC8" s="6"/>
      <c r="AD8" s="6"/>
      <c r="AE8" s="6"/>
      <c r="AF8" s="6"/>
      <c r="AG8" s="110"/>
      <c r="AH8" s="110"/>
      <c r="AI8" s="110"/>
    </row>
    <row r="9" spans="1:35" ht="13">
      <c r="A9" s="510"/>
      <c r="B9" s="513"/>
      <c r="C9" s="66" t="s">
        <v>86</v>
      </c>
      <c r="D9" s="66" t="s">
        <v>87</v>
      </c>
      <c r="E9" s="66" t="s">
        <v>88</v>
      </c>
      <c r="F9" s="171"/>
      <c r="G9" s="66" t="s">
        <v>86</v>
      </c>
      <c r="H9" s="66" t="s">
        <v>87</v>
      </c>
      <c r="I9" s="66" t="s">
        <v>88</v>
      </c>
      <c r="J9" s="171"/>
      <c r="K9" s="66" t="s">
        <v>86</v>
      </c>
      <c r="L9" s="66" t="s">
        <v>87</v>
      </c>
      <c r="M9" s="66" t="s">
        <v>88</v>
      </c>
      <c r="N9" s="171"/>
      <c r="O9" s="172" t="s">
        <v>233</v>
      </c>
      <c r="P9" s="172" t="s">
        <v>234</v>
      </c>
      <c r="Q9" s="173" t="s">
        <v>235</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35" t="s">
        <v>196</v>
      </c>
      <c r="U11" s="402"/>
      <c r="V11" s="402"/>
      <c r="W11" s="402"/>
      <c r="X11" s="402"/>
      <c r="Y11" s="402"/>
      <c r="Z11" s="402"/>
      <c r="AA11" s="402"/>
      <c r="AB11" s="480"/>
      <c r="AC11" s="6"/>
      <c r="AD11" s="6"/>
      <c r="AE11" s="6"/>
      <c r="AF11" s="6"/>
      <c r="AG11" s="6"/>
      <c r="AH11" s="6"/>
      <c r="AI11" s="6"/>
    </row>
    <row r="12" spans="1:35" ht="15" customHeight="1">
      <c r="A12" s="531" t="str">
        <f>VLOOKUP('Hoja de trabajo'!$A$2,Hoja1!$B$1:$C$34,2,FALSE)</f>
        <v>U. Intc. Maya de Quintana Roo</v>
      </c>
      <c r="B12" s="532" t="str">
        <f>'Hoja de trabajo'!D49</f>
        <v>SUBSIDIOS FEDERALES PARA ORGANISMOS DESCENTRALIZADOS ESTATALES       U006</v>
      </c>
      <c r="C12" s="183"/>
      <c r="D12" s="101"/>
      <c r="E12" s="184"/>
      <c r="F12" s="97"/>
      <c r="G12" s="183"/>
      <c r="H12" s="101"/>
      <c r="I12" s="184"/>
      <c r="J12" s="97"/>
      <c r="K12" s="183"/>
      <c r="L12" s="101"/>
      <c r="M12" s="184"/>
      <c r="N12" s="97"/>
      <c r="O12" s="183">
        <f>'Fracción III 3er 2020'!Q12+C12+G12+K12</f>
        <v>7211000</v>
      </c>
      <c r="P12" s="101">
        <f t="shared" ref="P12:Q12" si="3">O12+D12+H12+L12</f>
        <v>7211000</v>
      </c>
      <c r="Q12" s="102">
        <f t="shared" si="3"/>
        <v>7211000</v>
      </c>
      <c r="R12" s="32"/>
      <c r="S12" s="34"/>
      <c r="T12" s="185"/>
      <c r="U12" s="6"/>
      <c r="V12" s="34"/>
      <c r="W12" s="6"/>
      <c r="X12" s="34"/>
      <c r="Y12" s="6"/>
      <c r="Z12" s="6"/>
      <c r="AA12" s="6"/>
      <c r="AB12" s="186"/>
      <c r="AC12" s="6"/>
      <c r="AD12" s="6"/>
      <c r="AE12" s="6"/>
      <c r="AF12" s="6"/>
      <c r="AG12" s="6"/>
      <c r="AH12" s="6"/>
      <c r="AI12" s="6"/>
    </row>
    <row r="13" spans="1:35" ht="15" customHeight="1">
      <c r="A13" s="428"/>
      <c r="B13" s="428"/>
      <c r="C13" s="258"/>
      <c r="D13" s="259"/>
      <c r="E13" s="260"/>
      <c r="F13" s="97"/>
      <c r="G13" s="258"/>
      <c r="H13" s="259"/>
      <c r="I13" s="260"/>
      <c r="J13" s="97"/>
      <c r="K13" s="258"/>
      <c r="L13" s="259"/>
      <c r="M13" s="260"/>
      <c r="N13" s="97"/>
      <c r="O13" s="183"/>
      <c r="P13" s="101"/>
      <c r="Q13" s="102"/>
      <c r="R13" s="32"/>
      <c r="S13" s="34"/>
      <c r="T13" s="185"/>
      <c r="U13" s="6"/>
      <c r="V13" s="34"/>
      <c r="W13" s="6"/>
      <c r="X13" s="34"/>
      <c r="Y13" s="553" t="s">
        <v>197</v>
      </c>
      <c r="Z13" s="539" t="s">
        <v>198</v>
      </c>
      <c r="AA13" s="540" t="s">
        <v>199</v>
      </c>
      <c r="AB13" s="186"/>
      <c r="AC13" s="6"/>
      <c r="AD13" s="6"/>
      <c r="AE13" s="6"/>
      <c r="AF13" s="6"/>
      <c r="AG13" s="6"/>
      <c r="AH13" s="6"/>
      <c r="AI13" s="6"/>
    </row>
    <row r="14" spans="1:35" ht="5.2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453"/>
      <c r="Z14" s="453"/>
      <c r="AA14" s="45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414"/>
      <c r="Z15" s="414"/>
      <c r="AA15" s="414"/>
      <c r="AB15" s="186"/>
      <c r="AC15" s="6"/>
      <c r="AD15" s="6"/>
      <c r="AE15" s="6"/>
      <c r="AF15" s="6"/>
      <c r="AG15" s="6"/>
      <c r="AH15" s="6"/>
      <c r="AI15" s="6"/>
    </row>
    <row r="16" spans="1:35" ht="18.75" customHeight="1">
      <c r="A16" s="195" t="s">
        <v>200</v>
      </c>
      <c r="B16" s="533" t="str">
        <f>'Hoja de trabajo'!D50</f>
        <v>CARRERA DOCENTE                                                                                                                U040</v>
      </c>
      <c r="C16" s="76"/>
      <c r="D16" s="62"/>
      <c r="E16" s="77"/>
      <c r="F16" s="62"/>
      <c r="G16" s="76"/>
      <c r="H16" s="62"/>
      <c r="I16" s="77"/>
      <c r="J16" s="62"/>
      <c r="K16" s="183">
        <f>'Hoja de trabajo'!P32</f>
        <v>0</v>
      </c>
      <c r="L16" s="101">
        <f>'Hoja de trabajo'!Q32</f>
        <v>0</v>
      </c>
      <c r="M16" s="184">
        <f>'Hoja de trabajo'!R32</f>
        <v>0</v>
      </c>
      <c r="N16" s="97"/>
      <c r="O16" s="183">
        <f>'Fracción III 3er 2020'!Q16+K16</f>
        <v>0</v>
      </c>
      <c r="P16" s="101">
        <f t="shared" ref="P16:Q16" si="4">O16+L16</f>
        <v>0</v>
      </c>
      <c r="Q16" s="102">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28"/>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200</v>
      </c>
      <c r="B19" s="534" t="str">
        <f>'Hoja de trabajo'!D51</f>
        <v>APOYOS A CENTROS Y ORGANIZACIONES DE EDUCACIÓN                                             U080</v>
      </c>
      <c r="C19" s="76"/>
      <c r="D19" s="62"/>
      <c r="E19" s="77"/>
      <c r="F19" s="62"/>
      <c r="G19" s="76"/>
      <c r="H19" s="62"/>
      <c r="I19" s="77"/>
      <c r="J19" s="62"/>
      <c r="K19" s="183">
        <f>'Hoja de trabajo'!P34</f>
        <v>0</v>
      </c>
      <c r="L19" s="101">
        <f>'Hoja de trabajo'!Q34</f>
        <v>0</v>
      </c>
      <c r="M19" s="184">
        <f>'Hoja de trabajo'!R34</f>
        <v>0</v>
      </c>
      <c r="N19" s="97"/>
      <c r="O19" s="183">
        <f>'Fracción III 3er 2020'!Q19+K19</f>
        <v>0</v>
      </c>
      <c r="P19" s="101">
        <f t="shared" ref="P19:Q19" si="5">O19+L19</f>
        <v>0</v>
      </c>
      <c r="Q19" s="102">
        <f t="shared" si="5"/>
        <v>0</v>
      </c>
      <c r="R19" s="32"/>
      <c r="S19" s="34"/>
      <c r="T19" s="185"/>
      <c r="U19" s="6"/>
      <c r="V19" s="34"/>
      <c r="W19" s="48" t="s">
        <v>202</v>
      </c>
      <c r="X19" s="6"/>
      <c r="Y19" s="32">
        <f>'Fracción III 1er 2020'!Y19</f>
        <v>13.522</v>
      </c>
      <c r="Z19" s="197">
        <f>IF(Y19="",0,Y19/Y21)</f>
        <v>1</v>
      </c>
      <c r="AA19" s="50" t="s">
        <v>203</v>
      </c>
      <c r="AB19" s="186"/>
      <c r="AC19" s="6"/>
      <c r="AD19" s="34"/>
      <c r="AE19" s="6"/>
      <c r="AF19" s="6"/>
      <c r="AG19" s="6"/>
      <c r="AH19" s="6"/>
      <c r="AI19" s="6"/>
    </row>
    <row r="20" spans="1:35" ht="18.75" customHeight="1">
      <c r="A20" s="196"/>
      <c r="B20" s="428"/>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204</v>
      </c>
      <c r="X21" s="34"/>
      <c r="Y21" s="200">
        <f t="shared" ref="Y21:Z21" si="6">Y17+Y19</f>
        <v>13.522</v>
      </c>
      <c r="Z21" s="197">
        <f t="shared" si="6"/>
        <v>1</v>
      </c>
      <c r="AA21" s="50" t="s">
        <v>205</v>
      </c>
      <c r="AB21" s="186"/>
      <c r="AC21" s="6"/>
      <c r="AD21" s="6"/>
      <c r="AE21" s="34"/>
      <c r="AF21" s="34"/>
      <c r="AG21" s="6"/>
      <c r="AH21" s="6"/>
      <c r="AI21" s="6"/>
    </row>
    <row r="22" spans="1:35" ht="18.75" customHeight="1">
      <c r="A22" s="199" t="s">
        <v>200</v>
      </c>
      <c r="B22" s="532" t="str">
        <f>'Hoja de trabajo'!D52</f>
        <v>PROGRAMA PARA EL DESARROLLO PROFESIONAL DOCENTE (PRODEP)                   S247</v>
      </c>
      <c r="C22" s="76"/>
      <c r="D22" s="62"/>
      <c r="E22" s="77"/>
      <c r="F22" s="62"/>
      <c r="G22" s="76"/>
      <c r="H22" s="62"/>
      <c r="I22" s="77"/>
      <c r="J22" s="62"/>
      <c r="K22" s="183">
        <f>'Hoja de trabajo'!P36</f>
        <v>0</v>
      </c>
      <c r="L22" s="101">
        <f>'Hoja de trabajo'!Q36</f>
        <v>0</v>
      </c>
      <c r="M22" s="184">
        <f>'Hoja de trabajo'!R36</f>
        <v>0</v>
      </c>
      <c r="N22" s="97"/>
      <c r="O22" s="183">
        <f>'Fracción III 3er 2020'!Q22+K22</f>
        <v>0</v>
      </c>
      <c r="P22" s="101">
        <f t="shared" ref="P22:Q22" si="7">O22+L22</f>
        <v>0</v>
      </c>
      <c r="Q22" s="102">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28"/>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552" t="s">
        <v>206</v>
      </c>
      <c r="X24" s="406"/>
      <c r="Y24" s="406"/>
      <c r="Z24" s="407"/>
      <c r="AA24" s="557" t="s">
        <v>227</v>
      </c>
      <c r="AB24" s="205"/>
      <c r="AC24" s="6"/>
      <c r="AD24" s="6"/>
      <c r="AE24" s="6"/>
      <c r="AF24" s="34"/>
      <c r="AG24" s="6"/>
      <c r="AH24" s="6"/>
      <c r="AI24" s="6"/>
    </row>
    <row r="25" spans="1:35" ht="18.75" customHeight="1">
      <c r="A25" s="199" t="s">
        <v>200</v>
      </c>
      <c r="B25" s="534" t="str">
        <f>'Hoja de trabajo'!D53</f>
        <v>PROGRAMA FORTALECIMIENTO A LA EXCELENCIA EDUCATIVA (PROFEXCE)            S300</v>
      </c>
      <c r="C25" s="76"/>
      <c r="D25" s="62"/>
      <c r="E25" s="77"/>
      <c r="F25" s="62"/>
      <c r="G25" s="76"/>
      <c r="H25" s="62"/>
      <c r="I25" s="77"/>
      <c r="J25" s="62"/>
      <c r="K25" s="183">
        <f>'Hoja de trabajo'!P38</f>
        <v>0</v>
      </c>
      <c r="L25" s="101">
        <f>'Hoja de trabajo'!Q38</f>
        <v>0</v>
      </c>
      <c r="M25" s="184">
        <f>'Hoja de trabajo'!R38</f>
        <v>0</v>
      </c>
      <c r="N25" s="97"/>
      <c r="O25" s="183">
        <f>'Fracción III 3er 2020'!Q25+K25</f>
        <v>0</v>
      </c>
      <c r="P25" s="101">
        <f t="shared" ref="P25:Q25" si="8">O25+L25</f>
        <v>0</v>
      </c>
      <c r="Q25" s="102">
        <f t="shared" si="8"/>
        <v>0</v>
      </c>
      <c r="R25" s="32"/>
      <c r="S25" s="34"/>
      <c r="T25" s="34"/>
      <c r="U25" s="34"/>
      <c r="V25" s="6"/>
      <c r="W25" s="56" t="s">
        <v>208</v>
      </c>
      <c r="X25" s="56" t="s">
        <v>220</v>
      </c>
      <c r="Y25" s="56" t="s">
        <v>228</v>
      </c>
      <c r="Z25" s="207" t="s">
        <v>236</v>
      </c>
      <c r="AA25" s="558"/>
      <c r="AB25" s="6"/>
      <c r="AC25" s="34"/>
      <c r="AD25" s="6"/>
      <c r="AE25" s="6"/>
      <c r="AF25" s="6"/>
      <c r="AG25" s="6"/>
      <c r="AH25" s="6"/>
      <c r="AI25" s="6"/>
    </row>
    <row r="26" spans="1:35" ht="18.75" customHeight="1">
      <c r="A26" s="196"/>
      <c r="B26" s="428"/>
      <c r="C26" s="76"/>
      <c r="D26" s="62"/>
      <c r="E26" s="77"/>
      <c r="F26" s="62"/>
      <c r="G26" s="76"/>
      <c r="H26" s="62"/>
      <c r="I26" s="77"/>
      <c r="J26" s="62"/>
      <c r="K26" s="182"/>
      <c r="L26" s="97"/>
      <c r="M26" s="80"/>
      <c r="N26" s="97"/>
      <c r="O26" s="182"/>
      <c r="P26" s="97"/>
      <c r="Q26" s="99"/>
      <c r="R26" s="34"/>
      <c r="S26" s="34"/>
      <c r="T26" s="34"/>
      <c r="U26" s="34"/>
      <c r="V26" s="6"/>
      <c r="W26" s="255"/>
      <c r="X26" s="209"/>
      <c r="Y26" s="209"/>
      <c r="Z26" s="210"/>
      <c r="AA26" s="209"/>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09"/>
      <c r="X27" s="209"/>
      <c r="Y27" s="209"/>
      <c r="Z27" s="210"/>
      <c r="AA27" s="209"/>
      <c r="AB27" s="6"/>
      <c r="AC27" s="6"/>
      <c r="AD27" s="6"/>
      <c r="AE27" s="6"/>
      <c r="AF27" s="6"/>
      <c r="AG27" s="6"/>
      <c r="AH27" s="6"/>
      <c r="AI27" s="6"/>
    </row>
    <row r="28" spans="1:35" ht="18.75" customHeight="1">
      <c r="A28" s="199" t="s">
        <v>200</v>
      </c>
      <c r="B28" s="532" t="str">
        <f>'Hoja de trabajo'!D54</f>
        <v>AAA</v>
      </c>
      <c r="C28" s="76"/>
      <c r="D28" s="62"/>
      <c r="E28" s="77"/>
      <c r="F28" s="62"/>
      <c r="G28" s="76"/>
      <c r="H28" s="62"/>
      <c r="I28" s="77"/>
      <c r="J28" s="62"/>
      <c r="K28" s="183">
        <f>'Hoja de trabajo'!P40</f>
        <v>0</v>
      </c>
      <c r="L28" s="101">
        <f>'Hoja de trabajo'!Q40</f>
        <v>0</v>
      </c>
      <c r="M28" s="184">
        <f>'Hoja de trabajo'!R40</f>
        <v>0</v>
      </c>
      <c r="N28" s="97"/>
      <c r="O28" s="183">
        <f>'Fracción III 3er 2020'!Q28+K28</f>
        <v>0</v>
      </c>
      <c r="P28" s="101">
        <f t="shared" ref="P28:Q28" si="9">O28+L28</f>
        <v>0</v>
      </c>
      <c r="Q28" s="102">
        <f t="shared" si="9"/>
        <v>0</v>
      </c>
      <c r="R28" s="32"/>
      <c r="S28" s="6"/>
      <c r="T28" s="6"/>
      <c r="U28" s="6"/>
      <c r="V28" s="6" t="s">
        <v>202</v>
      </c>
      <c r="W28" s="212">
        <f>'Fracción III 1er 2020'!W28</f>
        <v>3572000</v>
      </c>
      <c r="X28" s="212">
        <f>'Fracción III 2do 2020'!X28</f>
        <v>3639000</v>
      </c>
      <c r="Y28" s="212">
        <f>'Fracción III 3er 2020'!Y28</f>
        <v>0</v>
      </c>
      <c r="Z28" s="211">
        <f>Z30*$Z19</f>
        <v>0</v>
      </c>
      <c r="AA28" s="212">
        <f>W28+X28+Y28+Z28</f>
        <v>7211000</v>
      </c>
      <c r="AB28" s="6"/>
      <c r="AC28" s="6"/>
      <c r="AD28" s="6"/>
      <c r="AE28" s="6"/>
      <c r="AF28" s="6"/>
      <c r="AG28" s="6"/>
      <c r="AH28" s="6"/>
      <c r="AI28" s="6"/>
    </row>
    <row r="29" spans="1:35" ht="18.75" customHeight="1">
      <c r="A29" s="196"/>
      <c r="B29" s="428"/>
      <c r="C29" s="76"/>
      <c r="D29" s="62"/>
      <c r="E29" s="77"/>
      <c r="F29" s="62"/>
      <c r="G29" s="76"/>
      <c r="H29" s="62"/>
      <c r="I29" s="77"/>
      <c r="J29" s="62"/>
      <c r="K29" s="182"/>
      <c r="L29" s="97"/>
      <c r="M29" s="80"/>
      <c r="N29" s="97"/>
      <c r="O29" s="182"/>
      <c r="P29" s="97"/>
      <c r="Q29" s="99"/>
      <c r="R29" s="34"/>
      <c r="S29" s="6"/>
      <c r="T29" s="6"/>
      <c r="U29" s="6"/>
      <c r="V29" s="6"/>
      <c r="W29" s="36"/>
      <c r="X29" s="36"/>
      <c r="Y29" s="36"/>
      <c r="Z29" s="213"/>
      <c r="AA29" s="3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215">
        <f t="shared" ref="W30:Y30" si="10">W26+W28</f>
        <v>3572000</v>
      </c>
      <c r="X30" s="215">
        <f t="shared" si="10"/>
        <v>3639000</v>
      </c>
      <c r="Y30" s="215">
        <f t="shared" si="10"/>
        <v>0</v>
      </c>
      <c r="Z30" s="214">
        <f>'Fracción I 2020'!X12-'Fracción I 2020'!R12</f>
        <v>0</v>
      </c>
      <c r="AA30" s="215">
        <f>AA26+AA28</f>
        <v>7211000</v>
      </c>
      <c r="AB30" s="6"/>
      <c r="AC30" s="6"/>
      <c r="AD30" s="6"/>
      <c r="AE30" s="6"/>
      <c r="AF30" s="6"/>
      <c r="AG30" s="6"/>
      <c r="AH30" s="6"/>
      <c r="AI30" s="6"/>
    </row>
    <row r="31" spans="1:35" ht="18.75" customHeight="1">
      <c r="A31" s="199" t="s">
        <v>200</v>
      </c>
      <c r="B31" s="532" t="str">
        <f>'Hoja de trabajo'!D55</f>
        <v>BBB</v>
      </c>
      <c r="C31" s="76"/>
      <c r="D31" s="62"/>
      <c r="E31" s="77"/>
      <c r="F31" s="62"/>
      <c r="G31" s="76"/>
      <c r="H31" s="62"/>
      <c r="I31" s="77"/>
      <c r="J31" s="62"/>
      <c r="K31" s="183">
        <f>'Hoja de trabajo'!P42</f>
        <v>0</v>
      </c>
      <c r="L31" s="101">
        <f>'Hoja de trabajo'!Q42</f>
        <v>0</v>
      </c>
      <c r="M31" s="184">
        <f>'Hoja de trabajo'!R42</f>
        <v>0</v>
      </c>
      <c r="N31" s="97"/>
      <c r="O31" s="183">
        <f>'Fracción III 3er 2020'!Q31+K31</f>
        <v>0</v>
      </c>
      <c r="P31" s="101">
        <f t="shared" ref="P31:Q31" si="11">O31+L31</f>
        <v>0</v>
      </c>
      <c r="Q31" s="102">
        <f t="shared" si="11"/>
        <v>0</v>
      </c>
      <c r="R31" s="32"/>
      <c r="S31" s="6"/>
      <c r="T31" s="6"/>
      <c r="U31" s="6"/>
      <c r="V31" s="6"/>
      <c r="W31" s="216"/>
      <c r="X31" s="216"/>
      <c r="Y31" s="216"/>
      <c r="Z31" s="6"/>
      <c r="AA31" s="6"/>
      <c r="AB31" s="6"/>
      <c r="AC31" s="6"/>
      <c r="AD31" s="6"/>
      <c r="AE31" s="6"/>
      <c r="AF31" s="6"/>
      <c r="AG31" s="6"/>
      <c r="AH31" s="6"/>
      <c r="AI31" s="6"/>
    </row>
    <row r="32" spans="1:35" ht="18.75" customHeight="1">
      <c r="A32" s="196"/>
      <c r="B32" s="428"/>
      <c r="C32" s="76"/>
      <c r="D32" s="62"/>
      <c r="E32" s="77"/>
      <c r="F32" s="62"/>
      <c r="G32" s="76"/>
      <c r="H32" s="62"/>
      <c r="I32" s="77"/>
      <c r="J32" s="62"/>
      <c r="K32" s="182"/>
      <c r="L32" s="97"/>
      <c r="M32" s="80"/>
      <c r="N32" s="97"/>
      <c r="O32" s="182"/>
      <c r="P32" s="97"/>
      <c r="Q32" s="99"/>
      <c r="R32" s="34"/>
      <c r="S32" s="6"/>
      <c r="T32" s="34"/>
      <c r="U32" s="217"/>
      <c r="V32" s="524" t="s">
        <v>209</v>
      </c>
      <c r="W32" s="525"/>
      <c r="X32" s="34"/>
      <c r="Y32" s="217"/>
      <c r="Z32" s="524" t="s">
        <v>237</v>
      </c>
      <c r="AA32" s="525"/>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26"/>
      <c r="W33" s="527"/>
      <c r="X33" s="34"/>
      <c r="Y33" s="217"/>
      <c r="Z33" s="526"/>
      <c r="AA33" s="527"/>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210</v>
      </c>
      <c r="W34" s="225"/>
      <c r="X34" s="32"/>
      <c r="Y34" s="262"/>
      <c r="Z34" s="262"/>
      <c r="AA34" s="262"/>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559" t="s">
        <v>238</v>
      </c>
      <c r="Z35" s="262"/>
      <c r="AA35" s="263">
        <f>'Hoja de trabajo'!M23</f>
        <v>7211000</v>
      </c>
      <c r="AB35" s="34"/>
      <c r="AC35" s="6"/>
      <c r="AD35" s="6"/>
      <c r="AE35" s="6"/>
      <c r="AF35" s="6"/>
      <c r="AG35" s="6"/>
      <c r="AH35" s="6"/>
      <c r="AI35" s="6"/>
    </row>
    <row r="36" spans="1:35" ht="15.75" customHeight="1">
      <c r="A36" s="228"/>
      <c r="B36" s="229" t="s">
        <v>147</v>
      </c>
      <c r="C36" s="230">
        <f t="shared" ref="C36:E36" si="12">C12+C16+C19+C22+C25+C28+C31</f>
        <v>0</v>
      </c>
      <c r="D36" s="230">
        <f t="shared" si="12"/>
        <v>0</v>
      </c>
      <c r="E36" s="230">
        <f t="shared" si="12"/>
        <v>0</v>
      </c>
      <c r="F36" s="229"/>
      <c r="G36" s="230">
        <f t="shared" ref="G36:I36" si="13">G12+G16+G19+G22+G25+G28+G31</f>
        <v>0</v>
      </c>
      <c r="H36" s="230">
        <f t="shared" si="13"/>
        <v>0</v>
      </c>
      <c r="I36" s="230">
        <f t="shared" si="13"/>
        <v>0</v>
      </c>
      <c r="J36" s="229"/>
      <c r="K36" s="230">
        <f t="shared" ref="K36:M36" si="14">K12+K16+K19+K22+K25+K28+K31</f>
        <v>0</v>
      </c>
      <c r="L36" s="230">
        <f t="shared" si="14"/>
        <v>0</v>
      </c>
      <c r="M36" s="230">
        <f t="shared" si="14"/>
        <v>0</v>
      </c>
      <c r="N36" s="229"/>
      <c r="O36" s="230">
        <f t="shared" ref="O36:Q36" si="15">O12+O16+O19+O22+O25+O28+O31</f>
        <v>7211000</v>
      </c>
      <c r="P36" s="230">
        <f t="shared" si="15"/>
        <v>7211000</v>
      </c>
      <c r="Q36" s="231">
        <f t="shared" si="15"/>
        <v>7211000</v>
      </c>
      <c r="R36" s="232"/>
      <c r="S36" s="32"/>
      <c r="T36" s="34"/>
      <c r="U36" s="256" t="s">
        <v>211</v>
      </c>
      <c r="V36" s="234" t="s">
        <v>205</v>
      </c>
      <c r="W36" s="235">
        <f>+'Fracción I 2020'!X38</f>
        <v>0</v>
      </c>
      <c r="X36" s="32"/>
      <c r="Y36" s="513"/>
      <c r="Z36" s="262"/>
      <c r="AA36" s="262"/>
      <c r="AB36" s="34"/>
      <c r="AC36" s="6"/>
      <c r="AD36" s="6"/>
      <c r="AE36" s="6"/>
      <c r="AF36" s="6"/>
      <c r="AG36" s="6"/>
      <c r="AH36" s="6"/>
      <c r="AI36" s="6"/>
    </row>
    <row r="37" spans="1:35" ht="15.75" customHeight="1">
      <c r="A37" s="34"/>
      <c r="B37" s="34"/>
      <c r="C37" s="34"/>
      <c r="D37" s="34"/>
      <c r="E37" s="34"/>
      <c r="F37" s="34"/>
      <c r="G37" s="34"/>
      <c r="H37" s="34"/>
      <c r="I37" s="34"/>
      <c r="J37" s="34"/>
      <c r="K37" s="34"/>
      <c r="L37" s="34"/>
      <c r="M37" s="34"/>
      <c r="N37" s="34"/>
      <c r="O37" s="34"/>
      <c r="P37" s="34"/>
      <c r="Q37" s="236"/>
      <c r="R37" s="34"/>
      <c r="S37" s="6"/>
      <c r="T37" s="34"/>
      <c r="U37" s="217"/>
      <c r="V37" s="234"/>
      <c r="W37" s="227"/>
      <c r="X37" s="34"/>
      <c r="Y37" s="262"/>
      <c r="Z37" s="262"/>
      <c r="AA37" s="262"/>
      <c r="AB37" s="34"/>
      <c r="AC37" s="6"/>
      <c r="AD37" s="6"/>
      <c r="AE37" s="6"/>
      <c r="AF37" s="6"/>
      <c r="AG37" s="6"/>
      <c r="AH37" s="6"/>
      <c r="AI37" s="6"/>
    </row>
    <row r="38" spans="1:35" ht="15.75" customHeight="1">
      <c r="A38" s="228"/>
      <c r="B38" s="229" t="s">
        <v>148</v>
      </c>
      <c r="C38" s="237">
        <f>C36</f>
        <v>0</v>
      </c>
      <c r="D38" s="237">
        <f t="shared" ref="D38:E38" si="16">D36+C38</f>
        <v>0</v>
      </c>
      <c r="E38" s="237">
        <f t="shared" si="16"/>
        <v>0</v>
      </c>
      <c r="F38" s="229"/>
      <c r="G38" s="237">
        <f>G36+E38</f>
        <v>0</v>
      </c>
      <c r="H38" s="237">
        <f t="shared" ref="H38:I38" si="17">H36+G38</f>
        <v>0</v>
      </c>
      <c r="I38" s="237">
        <f t="shared" si="17"/>
        <v>0</v>
      </c>
      <c r="J38" s="229"/>
      <c r="K38" s="237">
        <f>K36+I38</f>
        <v>0</v>
      </c>
      <c r="L38" s="237">
        <f t="shared" ref="L38:M38" si="18">L36+K38</f>
        <v>0</v>
      </c>
      <c r="M38" s="237">
        <f t="shared" si="18"/>
        <v>0</v>
      </c>
      <c r="N38" s="229"/>
      <c r="O38" s="237">
        <f>C36+G36+K36</f>
        <v>0</v>
      </c>
      <c r="P38" s="237">
        <f t="shared" ref="P38:Q38" si="19">D36+H36+L36+O38</f>
        <v>0</v>
      </c>
      <c r="Q38" s="238">
        <f t="shared" si="19"/>
        <v>0</v>
      </c>
      <c r="R38" s="232"/>
      <c r="S38" s="6"/>
      <c r="T38" s="34"/>
      <c r="U38" s="217"/>
      <c r="V38" s="234"/>
      <c r="W38" s="235"/>
      <c r="X38" s="32"/>
      <c r="Y38" s="559" t="s">
        <v>239</v>
      </c>
      <c r="Z38" s="262"/>
      <c r="AA38" s="263">
        <f>AA30</f>
        <v>7211000</v>
      </c>
      <c r="AB38" s="34"/>
      <c r="AC38" s="34"/>
      <c r="AD38" s="6"/>
      <c r="AE38" s="6"/>
      <c r="AF38" s="6"/>
      <c r="AG38" s="6"/>
      <c r="AH38" s="6"/>
      <c r="AI38" s="6"/>
    </row>
    <row r="39" spans="1:35" ht="15.75" customHeight="1">
      <c r="A39" s="228"/>
      <c r="B39" s="229"/>
      <c r="C39" s="229"/>
      <c r="D39" s="229"/>
      <c r="E39" s="229"/>
      <c r="F39" s="229"/>
      <c r="G39" s="229"/>
      <c r="H39" s="229"/>
      <c r="I39" s="229"/>
      <c r="J39" s="229"/>
      <c r="K39" s="229"/>
      <c r="L39" s="229"/>
      <c r="M39" s="229"/>
      <c r="N39" s="229"/>
      <c r="O39" s="229"/>
      <c r="P39" s="229"/>
      <c r="Q39" s="239"/>
      <c r="R39" s="240"/>
      <c r="S39" s="6"/>
      <c r="T39" s="6"/>
      <c r="U39" s="233"/>
      <c r="V39" s="241"/>
      <c r="W39" s="242"/>
      <c r="X39" s="6"/>
      <c r="Y39" s="513"/>
      <c r="Z39" s="262"/>
      <c r="AA39" s="251"/>
      <c r="AB39" s="6"/>
      <c r="AC39" s="6"/>
      <c r="AD39" s="6"/>
      <c r="AE39" s="6"/>
      <c r="AF39" s="6"/>
      <c r="AG39" s="6"/>
      <c r="AH39" s="6"/>
      <c r="AI39" s="6"/>
    </row>
    <row r="40" spans="1:35" ht="15.75" customHeight="1">
      <c r="A40" s="243"/>
      <c r="B40" s="229" t="s">
        <v>149</v>
      </c>
      <c r="C40" s="244"/>
      <c r="D40" s="245"/>
      <c r="E40" s="245">
        <f>C36+D36+E36</f>
        <v>0</v>
      </c>
      <c r="F40" s="244"/>
      <c r="G40" s="244"/>
      <c r="H40" s="245"/>
      <c r="I40" s="245">
        <f>G36+H36+I36</f>
        <v>0</v>
      </c>
      <c r="J40" s="244"/>
      <c r="K40" s="244"/>
      <c r="L40" s="245"/>
      <c r="M40" s="245">
        <f>K36+L36+M36</f>
        <v>0</v>
      </c>
      <c r="N40" s="244"/>
      <c r="O40" s="244"/>
      <c r="P40" s="245"/>
      <c r="Q40" s="246">
        <f>E40+I40+M40</f>
        <v>0</v>
      </c>
      <c r="R40" s="247"/>
      <c r="S40" s="6"/>
      <c r="T40" s="6"/>
      <c r="U40" s="257" t="s">
        <v>212</v>
      </c>
      <c r="V40" s="234" t="s">
        <v>203</v>
      </c>
      <c r="W40" s="235">
        <f>Q40</f>
        <v>0</v>
      </c>
      <c r="X40" s="6"/>
      <c r="Y40" s="251"/>
      <c r="Z40" s="262"/>
      <c r="AA40" s="251"/>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227"/>
      <c r="X41" s="6"/>
      <c r="Y41" s="251" t="s">
        <v>240</v>
      </c>
      <c r="Z41" s="262"/>
      <c r="AA41" s="250">
        <f>AA35-AA38</f>
        <v>0</v>
      </c>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213</v>
      </c>
      <c r="V42" s="226"/>
      <c r="W42" s="250">
        <f>W36-W40</f>
        <v>0</v>
      </c>
      <c r="X42" s="6"/>
      <c r="Y42" s="251"/>
      <c r="Z42" s="251"/>
      <c r="AA42" s="251"/>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251"/>
      <c r="Z43" s="251"/>
      <c r="AA43" s="251"/>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4"/>
      <c r="AH49" s="34"/>
      <c r="AI49" s="34"/>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3">
    <mergeCell ref="A1:Q1"/>
    <mergeCell ref="T1:AB1"/>
    <mergeCell ref="A2:Q2"/>
    <mergeCell ref="T2:AB2"/>
    <mergeCell ref="T3:V3"/>
    <mergeCell ref="W3:Y3"/>
    <mergeCell ref="Z3:AB3"/>
    <mergeCell ref="A3:Q3"/>
    <mergeCell ref="A4:Q4"/>
    <mergeCell ref="T4:V4"/>
    <mergeCell ref="W4:Y4"/>
    <mergeCell ref="Z4:AB4"/>
    <mergeCell ref="A5:Q5"/>
    <mergeCell ref="T5:V5"/>
    <mergeCell ref="W5:Y5"/>
    <mergeCell ref="Z5:AB5"/>
    <mergeCell ref="G8:I8"/>
    <mergeCell ref="K8:M8"/>
    <mergeCell ref="A12:A13"/>
    <mergeCell ref="B12:B13"/>
    <mergeCell ref="B16:B17"/>
    <mergeCell ref="V32:W33"/>
    <mergeCell ref="Z32:AA33"/>
    <mergeCell ref="Y35:Y36"/>
    <mergeCell ref="Y38:Y39"/>
    <mergeCell ref="A6:M6"/>
    <mergeCell ref="O6:Q6"/>
    <mergeCell ref="A7:A9"/>
    <mergeCell ref="B7:B9"/>
    <mergeCell ref="C7:M7"/>
    <mergeCell ref="O7:Q8"/>
    <mergeCell ref="C8:E8"/>
    <mergeCell ref="B19:B20"/>
    <mergeCell ref="B22:B23"/>
    <mergeCell ref="B25:B26"/>
    <mergeCell ref="B28:B29"/>
    <mergeCell ref="B31:B32"/>
    <mergeCell ref="T11:AB11"/>
    <mergeCell ref="Y13:Y15"/>
    <mergeCell ref="Z13:Z15"/>
    <mergeCell ref="AA13:AA15"/>
    <mergeCell ref="AA24:AA25"/>
    <mergeCell ref="W24:Z24"/>
  </mergeCells>
  <printOptions horizontalCentered="1"/>
  <pageMargins left="0.78740157480314965" right="0.39370078740157483" top="0.39370078740157483" bottom="0.39370078740157483"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2"/>
  <sheetViews>
    <sheetView workbookViewId="0">
      <selection activeCell="H41" sqref="H41"/>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2.5">
      <c r="A1" s="569"/>
      <c r="B1" s="570"/>
      <c r="C1" s="179"/>
      <c r="D1" s="179"/>
      <c r="E1" s="179"/>
      <c r="F1" s="179"/>
      <c r="G1" s="179"/>
      <c r="H1" s="180"/>
      <c r="I1" s="178"/>
      <c r="J1" s="6"/>
      <c r="K1" s="6"/>
      <c r="L1" s="6"/>
      <c r="M1" s="6"/>
      <c r="N1" s="6"/>
      <c r="O1" s="6"/>
      <c r="P1" s="6"/>
      <c r="Q1" s="6"/>
      <c r="R1" s="6"/>
      <c r="S1" s="6"/>
      <c r="T1" s="6"/>
      <c r="U1" s="6"/>
      <c r="V1" s="6"/>
      <c r="W1" s="6"/>
      <c r="X1" s="6"/>
      <c r="Y1" s="6"/>
      <c r="Z1" s="6"/>
    </row>
    <row r="2" spans="1:26" ht="39" customHeight="1">
      <c r="A2" s="402"/>
      <c r="B2" s="402"/>
      <c r="C2" s="571" t="str">
        <f>VLOOKUP('Hoja de trabajo'!$A$2,Hoja1!$B$1:$C$36,2,FALSE)</f>
        <v>U. Intc. Maya de Quintana Roo</v>
      </c>
      <c r="D2" s="402"/>
      <c r="E2" s="402"/>
      <c r="F2" s="402"/>
      <c r="G2" s="402"/>
      <c r="H2" s="480"/>
      <c r="I2" s="185"/>
      <c r="J2" s="6"/>
      <c r="K2" s="6"/>
      <c r="L2" s="6"/>
      <c r="M2" s="6"/>
      <c r="N2" s="6"/>
      <c r="O2" s="6"/>
      <c r="P2" s="6"/>
      <c r="Q2" s="6"/>
      <c r="R2" s="6"/>
      <c r="S2" s="6"/>
      <c r="T2" s="6"/>
      <c r="U2" s="6"/>
      <c r="V2" s="6"/>
      <c r="W2" s="6"/>
      <c r="X2" s="6"/>
      <c r="Y2" s="6"/>
      <c r="Z2" s="6"/>
    </row>
    <row r="3" spans="1:26" ht="20.25" customHeight="1">
      <c r="A3" s="402"/>
      <c r="B3" s="402"/>
      <c r="C3" s="572" t="s">
        <v>242</v>
      </c>
      <c r="D3" s="402"/>
      <c r="E3" s="402"/>
      <c r="F3" s="402"/>
      <c r="G3" s="402"/>
      <c r="H3" s="480"/>
      <c r="I3" s="185"/>
      <c r="J3" s="6"/>
      <c r="K3" s="6"/>
      <c r="L3" s="6"/>
      <c r="M3" s="6"/>
      <c r="N3" s="6"/>
      <c r="O3" s="6"/>
      <c r="P3" s="6"/>
      <c r="Q3" s="6"/>
      <c r="R3" s="6"/>
      <c r="S3" s="6"/>
      <c r="T3" s="6"/>
      <c r="U3" s="6"/>
      <c r="V3" s="6"/>
      <c r="W3" s="6"/>
      <c r="X3" s="6"/>
      <c r="Y3" s="6"/>
      <c r="Z3" s="6"/>
    </row>
    <row r="4" spans="1:26" ht="13">
      <c r="A4" s="402"/>
      <c r="B4" s="402"/>
      <c r="C4" s="415" t="s">
        <v>243</v>
      </c>
      <c r="D4" s="402"/>
      <c r="E4" s="402"/>
      <c r="F4" s="402"/>
      <c r="G4" s="402"/>
      <c r="H4" s="48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73" t="s">
        <v>244</v>
      </c>
      <c r="B6" s="425"/>
      <c r="C6" s="425"/>
      <c r="D6" s="425"/>
      <c r="E6" s="425"/>
      <c r="F6" s="425"/>
      <c r="G6" s="425"/>
      <c r="H6" s="574"/>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40" t="s">
        <v>79</v>
      </c>
      <c r="F8" s="6"/>
      <c r="G8" s="6"/>
      <c r="H8" s="186"/>
      <c r="I8" s="185"/>
      <c r="J8" s="6"/>
      <c r="K8" s="6"/>
      <c r="L8" s="6"/>
      <c r="M8" s="6"/>
      <c r="N8" s="6"/>
      <c r="O8" s="6"/>
      <c r="P8" s="6"/>
      <c r="Q8" s="6"/>
      <c r="R8" s="6"/>
      <c r="S8" s="6"/>
      <c r="T8" s="6"/>
      <c r="U8" s="6"/>
      <c r="V8" s="6"/>
      <c r="W8" s="6"/>
      <c r="X8" s="6"/>
      <c r="Y8" s="6"/>
      <c r="Z8" s="6"/>
    </row>
    <row r="9" spans="1:26" ht="17.25" customHeight="1">
      <c r="A9" s="561" t="s">
        <v>245</v>
      </c>
      <c r="B9" s="402"/>
      <c r="C9" s="6"/>
      <c r="D9" s="6"/>
      <c r="E9" s="414"/>
      <c r="F9" s="6"/>
      <c r="G9" s="6"/>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04" t="s">
        <v>246</v>
      </c>
      <c r="C11" s="402"/>
      <c r="D11" s="6"/>
      <c r="E11" s="266">
        <f>'Fracción I 2020'!F38</f>
        <v>3572000</v>
      </c>
      <c r="F11" s="267">
        <f>IF(E18=0,0,E11/E18)</f>
        <v>1</v>
      </c>
      <c r="G11" s="6"/>
      <c r="H11" s="186"/>
      <c r="I11" s="185"/>
      <c r="J11" s="6"/>
      <c r="K11" s="6"/>
      <c r="L11" s="6"/>
      <c r="M11" s="6"/>
      <c r="N11" s="6"/>
      <c r="O11" s="6"/>
      <c r="P11" s="6"/>
      <c r="Q11" s="6"/>
      <c r="R11" s="6"/>
      <c r="S11" s="6"/>
      <c r="T11" s="6"/>
      <c r="U11" s="6"/>
      <c r="V11" s="6"/>
      <c r="W11" s="6"/>
      <c r="X11" s="6"/>
      <c r="Y11" s="6"/>
      <c r="Z11" s="6"/>
    </row>
    <row r="12" spans="1:26" ht="12.5">
      <c r="A12" s="185"/>
      <c r="B12" s="48"/>
      <c r="C12" s="48"/>
      <c r="D12" s="6"/>
      <c r="E12" s="266"/>
      <c r="F12" s="267"/>
      <c r="G12" s="6"/>
      <c r="H12" s="186"/>
      <c r="I12" s="185"/>
      <c r="J12" s="6"/>
      <c r="K12" s="6"/>
      <c r="L12" s="6"/>
      <c r="M12" s="6"/>
      <c r="N12" s="6"/>
      <c r="O12" s="6"/>
      <c r="P12" s="6"/>
      <c r="Q12" s="6"/>
      <c r="R12" s="6"/>
      <c r="S12" s="6"/>
      <c r="T12" s="6"/>
      <c r="U12" s="6"/>
      <c r="V12" s="6"/>
      <c r="W12" s="6"/>
      <c r="X12" s="6"/>
      <c r="Y12" s="6"/>
      <c r="Z12" s="6"/>
    </row>
    <row r="13" spans="1:26" ht="12.5">
      <c r="A13" s="185"/>
      <c r="B13" s="404" t="s">
        <v>247</v>
      </c>
      <c r="C13" s="402"/>
      <c r="D13" s="6"/>
      <c r="E13" s="266"/>
      <c r="F13" s="267">
        <f>IF(E18=0,0,E13/E18)</f>
        <v>0</v>
      </c>
      <c r="G13" s="6"/>
      <c r="H13" s="186"/>
      <c r="I13" s="185"/>
      <c r="J13" s="6"/>
      <c r="K13" s="6"/>
      <c r="L13" s="6"/>
      <c r="M13" s="6"/>
      <c r="N13" s="6"/>
      <c r="O13" s="6"/>
      <c r="P13" s="6"/>
      <c r="Q13" s="6"/>
      <c r="R13" s="6"/>
      <c r="S13" s="6"/>
      <c r="T13" s="6"/>
      <c r="U13" s="6"/>
      <c r="V13" s="6"/>
      <c r="W13" s="6"/>
      <c r="X13" s="6"/>
      <c r="Y13" s="6"/>
      <c r="Z13" s="6"/>
    </row>
    <row r="14" spans="1:26" ht="12.5">
      <c r="A14" s="185"/>
      <c r="B14" s="48"/>
      <c r="C14" s="48"/>
      <c r="D14" s="6"/>
      <c r="E14" s="266"/>
      <c r="F14" s="267"/>
      <c r="G14" s="6"/>
      <c r="H14" s="186"/>
      <c r="I14" s="185"/>
      <c r="J14" s="6"/>
      <c r="K14" s="6"/>
      <c r="L14" s="6"/>
      <c r="M14" s="6"/>
      <c r="N14" s="6"/>
      <c r="O14" s="6"/>
      <c r="P14" s="6"/>
      <c r="Q14" s="6"/>
      <c r="R14" s="6"/>
      <c r="S14" s="6"/>
      <c r="T14" s="6"/>
      <c r="U14" s="6"/>
      <c r="V14" s="6"/>
      <c r="W14" s="6"/>
      <c r="X14" s="6"/>
      <c r="Y14" s="6"/>
      <c r="Z14" s="6"/>
    </row>
    <row r="15" spans="1:26" ht="12.5">
      <c r="A15" s="185"/>
      <c r="B15" s="404" t="s">
        <v>248</v>
      </c>
      <c r="C15" s="402"/>
      <c r="D15" s="6"/>
      <c r="E15" s="266"/>
      <c r="F15" s="267">
        <f>IF(E18=0,0,E15/E18)</f>
        <v>0</v>
      </c>
      <c r="G15" s="6"/>
      <c r="H15" s="186"/>
      <c r="I15" s="185"/>
      <c r="J15" s="6"/>
      <c r="K15" s="6"/>
      <c r="L15" s="6"/>
      <c r="M15" s="6"/>
      <c r="N15" s="6"/>
      <c r="O15" s="6"/>
      <c r="P15" s="6"/>
      <c r="Q15" s="6"/>
      <c r="R15" s="6"/>
      <c r="S15" s="6"/>
      <c r="T15" s="6"/>
      <c r="U15" s="6"/>
      <c r="V15" s="6"/>
      <c r="W15" s="6"/>
      <c r="X15" s="6"/>
      <c r="Y15" s="6"/>
      <c r="Z15" s="6"/>
    </row>
    <row r="16" spans="1:26" ht="12.5">
      <c r="A16" s="185"/>
      <c r="B16" s="6"/>
      <c r="C16" s="6"/>
      <c r="D16" s="6"/>
      <c r="E16" s="36"/>
      <c r="F16" s="267"/>
      <c r="G16" s="6"/>
      <c r="H16" s="186"/>
      <c r="I16" s="185"/>
      <c r="J16" s="6"/>
      <c r="K16" s="6"/>
      <c r="L16" s="6"/>
      <c r="M16" s="6"/>
      <c r="N16" s="6"/>
      <c r="O16" s="6"/>
      <c r="P16" s="6"/>
      <c r="Q16" s="6"/>
      <c r="R16" s="6"/>
      <c r="S16" s="6"/>
      <c r="T16" s="6"/>
      <c r="U16" s="6"/>
      <c r="V16" s="6"/>
      <c r="W16" s="6"/>
      <c r="X16" s="6"/>
      <c r="Y16" s="6"/>
      <c r="Z16" s="6"/>
    </row>
    <row r="17" spans="1:26" ht="12.5">
      <c r="A17" s="185"/>
      <c r="B17" s="6"/>
      <c r="C17" s="6"/>
      <c r="D17" s="6"/>
      <c r="E17" s="36"/>
      <c r="F17" s="267"/>
      <c r="G17" s="6"/>
      <c r="H17" s="186"/>
      <c r="I17" s="185"/>
      <c r="J17" s="6"/>
      <c r="K17" s="6"/>
      <c r="L17" s="6"/>
      <c r="M17" s="6"/>
      <c r="N17" s="6"/>
      <c r="O17" s="6"/>
      <c r="P17" s="6"/>
      <c r="Q17" s="6"/>
      <c r="R17" s="6"/>
      <c r="S17" s="6"/>
      <c r="T17" s="6"/>
      <c r="U17" s="6"/>
      <c r="V17" s="6"/>
      <c r="W17" s="6"/>
      <c r="X17" s="6"/>
      <c r="Y17" s="6"/>
      <c r="Z17" s="6"/>
    </row>
    <row r="18" spans="1:26" ht="13">
      <c r="A18" s="561" t="s">
        <v>249</v>
      </c>
      <c r="B18" s="402"/>
      <c r="C18" s="402"/>
      <c r="D18" s="402"/>
      <c r="E18" s="268">
        <f t="shared" ref="E18:F18" si="0">E11+E13+E15</f>
        <v>3572000</v>
      </c>
      <c r="F18" s="267">
        <f t="shared" si="0"/>
        <v>1</v>
      </c>
      <c r="G18" s="6"/>
      <c r="H18" s="186"/>
      <c r="I18" s="185"/>
      <c r="J18" s="6"/>
      <c r="K18" s="6"/>
      <c r="L18" s="6"/>
      <c r="M18" s="6"/>
      <c r="N18" s="6"/>
      <c r="O18" s="6"/>
      <c r="P18" s="6"/>
      <c r="Q18" s="6"/>
      <c r="R18" s="6"/>
      <c r="S18" s="6"/>
      <c r="T18" s="6"/>
      <c r="U18" s="6"/>
      <c r="V18" s="6"/>
      <c r="W18" s="6"/>
      <c r="X18" s="6"/>
      <c r="Y18" s="6"/>
      <c r="Z18" s="6"/>
    </row>
    <row r="19" spans="1:26" ht="12.5">
      <c r="A19" s="185"/>
      <c r="B19" s="6"/>
      <c r="C19" s="6"/>
      <c r="D19" s="6"/>
      <c r="E19" s="6"/>
      <c r="F19" s="34"/>
      <c r="G19" s="6"/>
      <c r="H19" s="186"/>
      <c r="I19" s="185"/>
      <c r="J19" s="6"/>
      <c r="K19" s="6"/>
      <c r="L19" s="6"/>
      <c r="M19" s="6"/>
      <c r="N19" s="6"/>
      <c r="O19" s="6"/>
      <c r="P19" s="6"/>
      <c r="Q19" s="6"/>
      <c r="R19" s="6"/>
      <c r="S19" s="6"/>
      <c r="T19" s="6"/>
      <c r="U19" s="6"/>
      <c r="V19" s="6"/>
      <c r="W19" s="6"/>
      <c r="X19" s="6"/>
      <c r="Y19" s="6"/>
      <c r="Z19" s="6"/>
    </row>
    <row r="20" spans="1:26" ht="12.5">
      <c r="A20" s="185"/>
      <c r="B20" s="6"/>
      <c r="C20" s="6"/>
      <c r="D20" s="6"/>
      <c r="E20" s="6"/>
      <c r="F20" s="34"/>
      <c r="G20" s="6"/>
      <c r="H20" s="186"/>
      <c r="I20" s="185"/>
      <c r="J20" s="6"/>
      <c r="K20" s="6"/>
      <c r="L20" s="6"/>
      <c r="M20" s="6"/>
      <c r="N20" s="6"/>
      <c r="O20" s="6"/>
      <c r="P20" s="6"/>
      <c r="Q20" s="6"/>
      <c r="R20" s="6"/>
      <c r="S20" s="6"/>
      <c r="T20" s="6"/>
      <c r="U20" s="6"/>
      <c r="V20" s="6"/>
      <c r="W20" s="6"/>
      <c r="X20" s="6"/>
      <c r="Y20" s="6"/>
      <c r="Z20" s="6"/>
    </row>
    <row r="21" spans="1:26" ht="15.75" customHeight="1">
      <c r="A21" s="561" t="s">
        <v>250</v>
      </c>
      <c r="B21" s="402"/>
      <c r="C21" s="6"/>
      <c r="D21" s="6"/>
      <c r="E21" s="6"/>
      <c r="F21" s="34"/>
      <c r="G21" s="6"/>
      <c r="H21" s="186"/>
      <c r="I21" s="185"/>
      <c r="J21" s="6"/>
      <c r="K21" s="6"/>
      <c r="L21" s="6"/>
      <c r="M21" s="6"/>
      <c r="N21" s="6"/>
      <c r="O21" s="6"/>
      <c r="P21" s="6"/>
      <c r="Q21" s="6"/>
      <c r="R21" s="6"/>
      <c r="S21" s="6"/>
      <c r="T21" s="6"/>
      <c r="U21" s="6"/>
      <c r="V21" s="6"/>
      <c r="W21" s="6"/>
      <c r="X21" s="6"/>
      <c r="Y21" s="6"/>
      <c r="Z21" s="6"/>
    </row>
    <row r="22" spans="1:26" ht="15.75" customHeight="1">
      <c r="A22" s="265"/>
      <c r="B22" s="404" t="s">
        <v>251</v>
      </c>
      <c r="C22" s="402"/>
      <c r="D22" s="402"/>
      <c r="E22" s="36">
        <f>'Fracción II 1er 2020'!U54</f>
        <v>0</v>
      </c>
      <c r="F22" s="269">
        <f t="shared" ref="F22:F25" si="1">IF($E$27=0,0,E22/E$27)</f>
        <v>0</v>
      </c>
      <c r="G22" s="6"/>
      <c r="H22" s="186"/>
      <c r="I22" s="185"/>
      <c r="J22" s="6"/>
      <c r="K22" s="6"/>
      <c r="L22" s="6"/>
      <c r="M22" s="6"/>
      <c r="N22" s="6"/>
      <c r="O22" s="6"/>
      <c r="P22" s="6"/>
      <c r="Q22" s="6"/>
      <c r="R22" s="6"/>
      <c r="S22" s="6"/>
      <c r="T22" s="6"/>
      <c r="U22" s="6"/>
      <c r="V22" s="6"/>
      <c r="W22" s="6"/>
      <c r="X22" s="6"/>
      <c r="Y22" s="6"/>
      <c r="Z22" s="6"/>
    </row>
    <row r="23" spans="1:26" ht="15.75" customHeight="1">
      <c r="A23" s="185"/>
      <c r="B23" s="404" t="s">
        <v>252</v>
      </c>
      <c r="C23" s="402"/>
      <c r="D23" s="402"/>
      <c r="E23" s="36">
        <f>'Fracción III 1er 2020'!E40</f>
        <v>1287796</v>
      </c>
      <c r="F23" s="269">
        <f t="shared" si="1"/>
        <v>0.36052519596864502</v>
      </c>
      <c r="G23" s="6"/>
      <c r="H23" s="186"/>
      <c r="I23" s="185"/>
      <c r="J23" s="6"/>
      <c r="K23" s="6"/>
      <c r="L23" s="6"/>
      <c r="M23" s="6"/>
      <c r="N23" s="6"/>
      <c r="O23" s="6"/>
      <c r="P23" s="6"/>
      <c r="Q23" s="6"/>
      <c r="R23" s="6"/>
      <c r="S23" s="6"/>
      <c r="T23" s="6"/>
      <c r="U23" s="6"/>
      <c r="V23" s="6"/>
      <c r="W23" s="6"/>
      <c r="X23" s="6"/>
      <c r="Y23" s="6"/>
      <c r="Z23" s="6"/>
    </row>
    <row r="24" spans="1:26" ht="15.75" customHeight="1">
      <c r="A24" s="185"/>
      <c r="B24" s="404" t="s">
        <v>253</v>
      </c>
      <c r="C24" s="402"/>
      <c r="D24" s="402"/>
      <c r="E24" s="36">
        <f>'Fracción III 1er 2020'!I40</f>
        <v>2284204</v>
      </c>
      <c r="F24" s="269">
        <f t="shared" si="1"/>
        <v>0.63947480403135504</v>
      </c>
      <c r="G24" s="6"/>
      <c r="H24" s="186"/>
      <c r="I24" s="185"/>
      <c r="J24" s="6"/>
      <c r="K24" s="6"/>
      <c r="L24" s="6"/>
      <c r="M24" s="6"/>
      <c r="N24" s="6"/>
      <c r="O24" s="6"/>
      <c r="P24" s="6"/>
      <c r="Q24" s="6"/>
      <c r="R24" s="6"/>
      <c r="S24" s="6"/>
      <c r="T24" s="6"/>
      <c r="U24" s="6"/>
      <c r="V24" s="6"/>
      <c r="W24" s="6"/>
      <c r="X24" s="6"/>
      <c r="Y24" s="6"/>
      <c r="Z24" s="6"/>
    </row>
    <row r="25" spans="1:26" ht="15.75" customHeight="1">
      <c r="A25" s="185"/>
      <c r="B25" s="404" t="s">
        <v>248</v>
      </c>
      <c r="C25" s="402"/>
      <c r="D25" s="402"/>
      <c r="E25" s="36">
        <f>'Fracción III 1er 2020'!M40</f>
        <v>0</v>
      </c>
      <c r="F25" s="269">
        <f t="shared" si="1"/>
        <v>0</v>
      </c>
      <c r="G25" s="6"/>
      <c r="H25" s="186"/>
      <c r="I25" s="185"/>
      <c r="J25" s="6"/>
      <c r="K25" s="6"/>
      <c r="L25" s="6"/>
      <c r="M25" s="6"/>
      <c r="N25" s="6"/>
      <c r="O25" s="6"/>
      <c r="P25" s="6"/>
      <c r="Q25" s="6"/>
      <c r="R25" s="6"/>
      <c r="S25" s="6"/>
      <c r="T25" s="6"/>
      <c r="U25" s="6"/>
      <c r="V25" s="6"/>
      <c r="W25" s="6"/>
      <c r="X25" s="6"/>
      <c r="Y25" s="6"/>
      <c r="Z25" s="6"/>
    </row>
    <row r="26" spans="1:26" ht="15.75" customHeight="1">
      <c r="A26" s="185"/>
      <c r="B26" s="6"/>
      <c r="C26" s="6"/>
      <c r="D26" s="6"/>
      <c r="E26" s="36"/>
      <c r="F26" s="269"/>
      <c r="G26" s="6"/>
      <c r="H26" s="186"/>
      <c r="I26" s="185"/>
      <c r="J26" s="6"/>
      <c r="K26" s="6"/>
      <c r="L26" s="6"/>
      <c r="M26" s="6"/>
      <c r="N26" s="6"/>
      <c r="O26" s="6"/>
      <c r="P26" s="6"/>
      <c r="Q26" s="6"/>
      <c r="R26" s="6"/>
      <c r="S26" s="6"/>
      <c r="T26" s="6"/>
      <c r="U26" s="6"/>
      <c r="V26" s="6"/>
      <c r="W26" s="6"/>
      <c r="X26" s="6"/>
      <c r="Y26" s="6"/>
      <c r="Z26" s="6"/>
    </row>
    <row r="27" spans="1:26" ht="15.75" customHeight="1">
      <c r="A27" s="561" t="s">
        <v>254</v>
      </c>
      <c r="B27" s="402"/>
      <c r="C27" s="402"/>
      <c r="D27" s="402"/>
      <c r="E27" s="268">
        <f t="shared" ref="E27:F27" si="2">E22++E23+E24+E25</f>
        <v>3572000</v>
      </c>
      <c r="F27" s="267">
        <f t="shared" si="2"/>
        <v>1</v>
      </c>
      <c r="G27" s="6"/>
      <c r="H27" s="186"/>
      <c r="I27" s="185"/>
      <c r="J27" s="6"/>
      <c r="K27" s="6"/>
      <c r="L27" s="6"/>
      <c r="M27" s="6"/>
      <c r="N27" s="6"/>
      <c r="O27" s="6"/>
      <c r="P27" s="6"/>
      <c r="Q27" s="6"/>
      <c r="R27" s="6"/>
      <c r="S27" s="6"/>
      <c r="T27" s="6"/>
      <c r="U27" s="6"/>
      <c r="V27" s="6"/>
      <c r="W27" s="6"/>
      <c r="X27" s="6"/>
      <c r="Y27" s="6"/>
      <c r="Z27" s="6"/>
    </row>
    <row r="28" spans="1:26" ht="15.75" customHeight="1">
      <c r="A28" s="185"/>
      <c r="B28" s="6"/>
      <c r="C28" s="6"/>
      <c r="D28" s="6"/>
      <c r="E28" s="6"/>
      <c r="F28" s="34"/>
      <c r="G28" s="6"/>
      <c r="H28" s="186"/>
      <c r="I28" s="185"/>
      <c r="J28" s="6"/>
      <c r="K28" s="6"/>
      <c r="L28" s="6"/>
      <c r="M28" s="6"/>
      <c r="N28" s="6"/>
      <c r="O28" s="6"/>
      <c r="P28" s="6"/>
      <c r="Q28" s="6"/>
      <c r="R28" s="6"/>
      <c r="S28" s="6"/>
      <c r="T28" s="6"/>
      <c r="U28" s="6"/>
      <c r="V28" s="6"/>
      <c r="W28" s="6"/>
      <c r="X28" s="6"/>
      <c r="Y28" s="6"/>
      <c r="Z28" s="6"/>
    </row>
    <row r="29" spans="1:26" ht="15.75" customHeight="1">
      <c r="A29" s="185"/>
      <c r="B29" s="6"/>
      <c r="C29" s="6"/>
      <c r="D29" s="6"/>
      <c r="E29" s="6"/>
      <c r="F29" s="34"/>
      <c r="G29" s="6"/>
      <c r="H29" s="186"/>
      <c r="I29" s="185"/>
      <c r="J29" s="6"/>
      <c r="K29" s="6"/>
      <c r="L29" s="6"/>
      <c r="M29" s="6"/>
      <c r="N29" s="6"/>
      <c r="O29" s="6"/>
      <c r="P29" s="6"/>
      <c r="Q29" s="6"/>
      <c r="R29" s="6"/>
      <c r="S29" s="6"/>
      <c r="T29" s="6"/>
      <c r="U29" s="6"/>
      <c r="V29" s="6"/>
      <c r="W29" s="6"/>
      <c r="X29" s="6"/>
      <c r="Y29" s="6"/>
      <c r="Z29" s="6"/>
    </row>
    <row r="30" spans="1:26" ht="15.75" customHeight="1">
      <c r="A30" s="562" t="s">
        <v>255</v>
      </c>
      <c r="B30" s="402"/>
      <c r="C30" s="402"/>
      <c r="D30" s="6"/>
      <c r="E30" s="268">
        <f>E18-E27</f>
        <v>0</v>
      </c>
      <c r="F30" s="269">
        <f>IF(E18=0,0,E30/E18)</f>
        <v>0</v>
      </c>
      <c r="G30" s="6"/>
      <c r="H30" s="186"/>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563"/>
      <c r="B38" s="520"/>
      <c r="C38" s="520"/>
      <c r="D38" s="6"/>
      <c r="E38" s="564"/>
      <c r="F38" s="520"/>
      <c r="G38" s="520"/>
      <c r="H38" s="186"/>
      <c r="I38" s="6"/>
      <c r="J38" s="6"/>
      <c r="K38" s="6"/>
      <c r="L38" s="6"/>
      <c r="M38" s="6"/>
      <c r="N38" s="6"/>
      <c r="O38" s="6"/>
      <c r="P38" s="6"/>
      <c r="Q38" s="6"/>
      <c r="R38" s="6"/>
      <c r="S38" s="6"/>
      <c r="T38" s="6"/>
      <c r="U38" s="6"/>
      <c r="V38" s="6"/>
      <c r="W38" s="6"/>
      <c r="X38" s="6"/>
      <c r="Y38" s="6"/>
      <c r="Z38" s="6"/>
    </row>
    <row r="39" spans="1:26" ht="15.75" customHeight="1">
      <c r="A39" s="568" t="s">
        <v>290</v>
      </c>
      <c r="B39" s="497"/>
      <c r="C39" s="497"/>
      <c r="D39" s="6"/>
      <c r="E39" s="6" t="s">
        <v>292</v>
      </c>
      <c r="F39" s="6"/>
      <c r="G39" s="6"/>
      <c r="H39" s="186"/>
      <c r="I39" s="6"/>
      <c r="J39" s="6"/>
      <c r="K39" s="6"/>
      <c r="L39" s="6"/>
      <c r="M39" s="6"/>
      <c r="N39" s="6"/>
      <c r="O39" s="6"/>
      <c r="P39" s="6"/>
      <c r="Q39" s="6"/>
      <c r="R39" s="6"/>
      <c r="S39" s="6"/>
      <c r="T39" s="6"/>
      <c r="U39" s="6"/>
      <c r="V39" s="6"/>
      <c r="W39" s="6"/>
      <c r="X39" s="6"/>
      <c r="Y39" s="6"/>
      <c r="Z39" s="6"/>
    </row>
    <row r="40" spans="1:26" ht="28" customHeight="1">
      <c r="A40" s="565" t="s">
        <v>291</v>
      </c>
      <c r="B40" s="566"/>
      <c r="C40" s="566"/>
      <c r="E40" s="567" t="s">
        <v>295</v>
      </c>
      <c r="F40" s="567"/>
      <c r="G40" s="567"/>
      <c r="H40" s="186"/>
      <c r="I40" s="6"/>
      <c r="J40" s="6"/>
      <c r="K40" s="6"/>
      <c r="L40" s="6"/>
      <c r="M40" s="6"/>
      <c r="N40" s="6"/>
      <c r="O40" s="6"/>
      <c r="P40" s="6"/>
      <c r="Q40" s="6"/>
      <c r="R40" s="6"/>
      <c r="S40" s="6"/>
      <c r="T40" s="6"/>
      <c r="U40" s="6"/>
      <c r="V40" s="6"/>
      <c r="W40" s="6"/>
      <c r="X40" s="6"/>
      <c r="Y40" s="6"/>
      <c r="Z40" s="6"/>
    </row>
    <row r="41" spans="1:26" ht="15.75" customHeight="1">
      <c r="A41" s="307"/>
      <c r="B41" s="206"/>
      <c r="E41" s="6"/>
      <c r="F41" s="6"/>
      <c r="G41" s="6"/>
      <c r="H41" s="308"/>
      <c r="I41" s="6"/>
      <c r="J41" s="6"/>
      <c r="K41" s="6"/>
      <c r="L41" s="6"/>
      <c r="M41" s="6"/>
      <c r="N41" s="6"/>
      <c r="O41" s="6"/>
      <c r="P41" s="6"/>
      <c r="Q41" s="6"/>
      <c r="R41" s="6"/>
      <c r="S41" s="6"/>
      <c r="T41" s="6"/>
      <c r="U41" s="6"/>
      <c r="V41" s="6"/>
      <c r="W41" s="6"/>
      <c r="X41" s="6"/>
      <c r="Y41" s="6"/>
      <c r="Z41" s="6"/>
    </row>
    <row r="42" spans="1:26" ht="15.75" customHeight="1">
      <c r="A42" s="307"/>
      <c r="B42" s="206"/>
      <c r="E42" s="6"/>
      <c r="F42" s="6"/>
      <c r="G42" s="6"/>
      <c r="H42" s="308"/>
      <c r="I42" s="6"/>
      <c r="J42" s="6"/>
      <c r="K42" s="6"/>
      <c r="L42" s="6"/>
      <c r="M42" s="6"/>
      <c r="N42" s="6"/>
      <c r="O42" s="6"/>
      <c r="P42" s="6"/>
      <c r="Q42" s="6"/>
      <c r="R42" s="6"/>
      <c r="S42" s="6"/>
      <c r="T42" s="6"/>
      <c r="U42" s="6"/>
      <c r="V42" s="6"/>
      <c r="W42" s="6"/>
      <c r="X42" s="6"/>
      <c r="Y42" s="6"/>
      <c r="Z42" s="6"/>
    </row>
    <row r="43" spans="1:26" ht="15.75" customHeight="1">
      <c r="A43" s="264" t="s">
        <v>257</v>
      </c>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560" t="s">
        <v>258</v>
      </c>
      <c r="B44" s="402"/>
      <c r="C44" s="402"/>
      <c r="D44" s="402"/>
      <c r="E44" s="402"/>
      <c r="F44" s="402"/>
      <c r="G44" s="402"/>
      <c r="H44" s="480"/>
      <c r="I44" s="6"/>
      <c r="J44" s="6"/>
      <c r="K44" s="6"/>
      <c r="L44" s="6"/>
      <c r="M44" s="6"/>
      <c r="N44" s="6"/>
      <c r="O44" s="6"/>
      <c r="P44" s="6"/>
      <c r="Q44" s="6"/>
      <c r="R44" s="6"/>
      <c r="S44" s="6"/>
      <c r="T44" s="6"/>
      <c r="U44" s="6"/>
      <c r="V44" s="6"/>
      <c r="W44" s="6"/>
      <c r="X44" s="6"/>
      <c r="Y44" s="6"/>
      <c r="Z44" s="6"/>
    </row>
    <row r="45" spans="1:26" ht="15.75" customHeight="1">
      <c r="A45" s="185"/>
      <c r="B45" s="6"/>
      <c r="C45" s="6"/>
      <c r="D45" s="6"/>
      <c r="E45" s="6"/>
      <c r="F45" s="6"/>
      <c r="G45" s="6"/>
      <c r="H45" s="186"/>
      <c r="I45" s="6"/>
      <c r="J45" s="6"/>
      <c r="K45" s="6"/>
      <c r="L45" s="6"/>
      <c r="M45" s="6"/>
      <c r="N45" s="6"/>
      <c r="O45" s="6"/>
      <c r="P45" s="6"/>
      <c r="Q45" s="6"/>
      <c r="R45" s="6"/>
      <c r="S45" s="6"/>
      <c r="T45" s="6"/>
      <c r="U45" s="6"/>
      <c r="V45" s="6"/>
      <c r="W45" s="6"/>
      <c r="X45" s="6"/>
      <c r="Y45" s="6"/>
      <c r="Z45" s="6"/>
    </row>
    <row r="46" spans="1:26" ht="15.75" customHeight="1">
      <c r="A46" s="201"/>
      <c r="B46" s="202"/>
      <c r="C46" s="202"/>
      <c r="D46" s="202"/>
      <c r="E46" s="202"/>
      <c r="F46" s="202"/>
      <c r="G46" s="202"/>
      <c r="H46" s="203"/>
      <c r="I46" s="6"/>
      <c r="J46" s="6"/>
      <c r="K46" s="6"/>
      <c r="L46" s="6"/>
      <c r="M46" s="6"/>
      <c r="N46" s="6"/>
      <c r="O46" s="6"/>
      <c r="P46" s="6"/>
      <c r="Q46" s="6"/>
      <c r="R46" s="6"/>
      <c r="S46" s="6"/>
      <c r="T46" s="6"/>
      <c r="U46" s="6"/>
      <c r="V46" s="6"/>
      <c r="W46" s="6"/>
      <c r="X46" s="6"/>
      <c r="Y46" s="6"/>
      <c r="Z46" s="6"/>
    </row>
    <row r="47" spans="1:26" ht="15.75" customHeight="1">
      <c r="A47" s="179"/>
      <c r="B47" s="179"/>
      <c r="C47" s="179"/>
      <c r="D47" s="179"/>
      <c r="E47" s="179"/>
      <c r="F47" s="179"/>
      <c r="G47" s="179"/>
      <c r="H47" s="179"/>
      <c r="I47" s="6"/>
      <c r="J47" s="6"/>
      <c r="K47" s="6"/>
      <c r="L47" s="6"/>
      <c r="M47" s="6"/>
      <c r="N47" s="6"/>
      <c r="O47" s="6"/>
      <c r="P47" s="6"/>
      <c r="Q47" s="6"/>
      <c r="R47" s="6"/>
      <c r="S47" s="6"/>
      <c r="T47" s="6"/>
      <c r="U47" s="6"/>
      <c r="V47" s="6"/>
      <c r="W47" s="6"/>
      <c r="X47" s="6"/>
      <c r="Y47" s="6"/>
      <c r="Z47" s="6"/>
    </row>
    <row r="48" spans="1:26" ht="15.75" customHeight="1">
      <c r="A48" s="185"/>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ht="15.75" customHeight="1">
      <c r="A1002" s="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sheetData>
  <mergeCells count="24">
    <mergeCell ref="A1:B4"/>
    <mergeCell ref="C2:H2"/>
    <mergeCell ref="C3:H3"/>
    <mergeCell ref="C4:H4"/>
    <mergeCell ref="A6:H6"/>
    <mergeCell ref="E8:E9"/>
    <mergeCell ref="A9:B9"/>
    <mergeCell ref="B11:C11"/>
    <mergeCell ref="B13:C13"/>
    <mergeCell ref="B15:C15"/>
    <mergeCell ref="A18:D18"/>
    <mergeCell ref="A21:B21"/>
    <mergeCell ref="B22:D22"/>
    <mergeCell ref="B23:D23"/>
    <mergeCell ref="A39:C39"/>
    <mergeCell ref="A44:H44"/>
    <mergeCell ref="B24:D24"/>
    <mergeCell ref="B25:D25"/>
    <mergeCell ref="A27:D27"/>
    <mergeCell ref="A30:C30"/>
    <mergeCell ref="A38:C38"/>
    <mergeCell ref="E38:G38"/>
    <mergeCell ref="A40:C40"/>
    <mergeCell ref="E40:G40"/>
  </mergeCells>
  <pageMargins left="0.7" right="0.7" top="0.75" bottom="0.75" header="0" footer="0"/>
  <pageSetup scale="88"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zoomScale="70" zoomScaleNormal="70" workbookViewId="0">
      <selection activeCell="J27" sqref="J27"/>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569"/>
      <c r="B1" s="570"/>
      <c r="C1" s="179"/>
      <c r="D1" s="179"/>
      <c r="E1" s="179"/>
      <c r="F1" s="179"/>
      <c r="G1" s="179"/>
      <c r="H1" s="180"/>
      <c r="I1" s="178"/>
      <c r="J1" s="6"/>
      <c r="K1" s="6"/>
      <c r="L1" s="6"/>
      <c r="M1" s="6"/>
      <c r="N1" s="6"/>
      <c r="O1" s="6"/>
      <c r="P1" s="6"/>
      <c r="Q1" s="6"/>
      <c r="R1" s="6"/>
      <c r="S1" s="6"/>
      <c r="T1" s="6"/>
      <c r="U1" s="6"/>
      <c r="V1" s="6"/>
      <c r="W1" s="6"/>
      <c r="X1" s="6"/>
      <c r="Y1" s="6"/>
      <c r="Z1" s="6"/>
    </row>
    <row r="2" spans="1:26" ht="39" customHeight="1">
      <c r="A2" s="402"/>
      <c r="B2" s="402"/>
      <c r="C2" s="571" t="str">
        <f>VLOOKUP('Hoja de trabajo'!$A$2,Hoja1!$B$1:$C$36,2,FALSE)</f>
        <v>U. Intc. Maya de Quintana Roo</v>
      </c>
      <c r="D2" s="402"/>
      <c r="E2" s="402"/>
      <c r="F2" s="402"/>
      <c r="G2" s="402"/>
      <c r="H2" s="480"/>
      <c r="I2" s="185"/>
      <c r="J2" s="6"/>
      <c r="K2" s="6"/>
      <c r="L2" s="6"/>
      <c r="M2" s="6"/>
      <c r="N2" s="6"/>
      <c r="O2" s="6"/>
      <c r="P2" s="6"/>
      <c r="Q2" s="6"/>
      <c r="R2" s="6"/>
      <c r="S2" s="6"/>
      <c r="T2" s="6"/>
      <c r="U2" s="6"/>
      <c r="V2" s="6"/>
      <c r="W2" s="6"/>
      <c r="X2" s="6"/>
      <c r="Y2" s="6"/>
      <c r="Z2" s="6"/>
    </row>
    <row r="3" spans="1:26" ht="20.25" customHeight="1">
      <c r="A3" s="402"/>
      <c r="B3" s="402"/>
      <c r="C3" s="572" t="s">
        <v>259</v>
      </c>
      <c r="D3" s="402"/>
      <c r="E3" s="402"/>
      <c r="F3" s="402"/>
      <c r="G3" s="402"/>
      <c r="H3" s="480"/>
      <c r="I3" s="185"/>
      <c r="J3" s="6"/>
      <c r="K3" s="6"/>
      <c r="L3" s="6"/>
      <c r="M3" s="6"/>
      <c r="N3" s="6"/>
      <c r="O3" s="6"/>
      <c r="P3" s="6"/>
      <c r="Q3" s="6"/>
      <c r="R3" s="6"/>
      <c r="S3" s="6"/>
      <c r="T3" s="6"/>
      <c r="U3" s="6"/>
      <c r="V3" s="6"/>
      <c r="W3" s="6"/>
      <c r="X3" s="6"/>
      <c r="Y3" s="6"/>
      <c r="Z3" s="6"/>
    </row>
    <row r="4" spans="1:26" ht="13">
      <c r="A4" s="402"/>
      <c r="B4" s="402"/>
      <c r="C4" s="415" t="s">
        <v>243</v>
      </c>
      <c r="D4" s="402"/>
      <c r="E4" s="402"/>
      <c r="F4" s="402"/>
      <c r="G4" s="402"/>
      <c r="H4" s="48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73" t="s">
        <v>244</v>
      </c>
      <c r="B6" s="425"/>
      <c r="C6" s="425"/>
      <c r="D6" s="425"/>
      <c r="E6" s="425"/>
      <c r="F6" s="425"/>
      <c r="G6" s="425"/>
      <c r="H6" s="574"/>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40" t="s">
        <v>82</v>
      </c>
      <c r="F8" s="6"/>
      <c r="G8" s="575" t="s">
        <v>260</v>
      </c>
      <c r="H8" s="236"/>
      <c r="I8" s="185"/>
      <c r="J8" s="6"/>
      <c r="K8" s="6"/>
      <c r="L8" s="6"/>
      <c r="M8" s="6"/>
      <c r="N8" s="6"/>
      <c r="O8" s="6"/>
      <c r="P8" s="6"/>
      <c r="Q8" s="6"/>
      <c r="R8" s="6"/>
      <c r="S8" s="6"/>
      <c r="T8" s="6"/>
      <c r="U8" s="6"/>
      <c r="V8" s="6"/>
      <c r="W8" s="6"/>
      <c r="X8" s="6"/>
      <c r="Y8" s="6"/>
      <c r="Z8" s="6"/>
    </row>
    <row r="9" spans="1:26" ht="17.25" customHeight="1">
      <c r="A9" s="561" t="s">
        <v>245</v>
      </c>
      <c r="B9" s="402"/>
      <c r="C9" s="6"/>
      <c r="D9" s="6"/>
      <c r="E9" s="414"/>
      <c r="F9" s="6"/>
      <c r="G9" s="414"/>
      <c r="H9" s="236"/>
      <c r="I9" s="185"/>
      <c r="J9" s="6"/>
      <c r="K9" s="6"/>
      <c r="L9" s="6"/>
      <c r="M9" s="6"/>
      <c r="N9" s="6"/>
      <c r="O9" s="6"/>
      <c r="P9" s="6"/>
      <c r="Q9" s="6"/>
      <c r="R9" s="6"/>
      <c r="S9" s="6"/>
      <c r="T9" s="6"/>
      <c r="U9" s="6"/>
      <c r="V9" s="6"/>
      <c r="W9" s="6"/>
      <c r="X9" s="6"/>
      <c r="Y9" s="6"/>
      <c r="Z9" s="6"/>
    </row>
    <row r="10" spans="1:26" ht="12.5">
      <c r="A10" s="185"/>
      <c r="B10" s="6"/>
      <c r="C10" s="6"/>
      <c r="D10" s="6"/>
      <c r="E10" s="36"/>
      <c r="F10" s="6"/>
      <c r="G10" s="206"/>
      <c r="H10" s="236"/>
      <c r="I10" s="185"/>
      <c r="J10" s="6"/>
      <c r="K10" s="6"/>
      <c r="L10" s="6"/>
      <c r="M10" s="6"/>
      <c r="N10" s="6"/>
      <c r="O10" s="6"/>
      <c r="P10" s="6"/>
      <c r="Q10" s="6"/>
      <c r="R10" s="6"/>
      <c r="S10" s="6"/>
      <c r="T10" s="6"/>
      <c r="U10" s="6"/>
      <c r="V10" s="6"/>
      <c r="W10" s="6"/>
      <c r="X10" s="6"/>
      <c r="Y10" s="6"/>
      <c r="Z10" s="6"/>
    </row>
    <row r="11" spans="1:26" ht="12.5">
      <c r="A11" s="185"/>
      <c r="B11" s="404" t="s">
        <v>246</v>
      </c>
      <c r="C11" s="402"/>
      <c r="D11" s="6"/>
      <c r="E11" s="363">
        <f>'Fracción I 2020'!L38</f>
        <v>3639000</v>
      </c>
      <c r="F11" s="364">
        <f>IF(E18=0,0,E11/E18)</f>
        <v>0.40275438132186719</v>
      </c>
      <c r="G11" s="360">
        <f>'Edo Act 1er 2020'!E11+E11</f>
        <v>7211000</v>
      </c>
      <c r="H11" s="270">
        <f>IF(G18=0,0,G11/$G$18)</f>
        <v>0.391404804766187</v>
      </c>
      <c r="I11" s="185"/>
      <c r="J11" s="6"/>
      <c r="K11" s="6"/>
      <c r="L11" s="6"/>
      <c r="M11" s="6"/>
      <c r="N11" s="6"/>
      <c r="O11" s="6"/>
      <c r="P11" s="6"/>
      <c r="Q11" s="6"/>
      <c r="R11" s="6"/>
      <c r="S11" s="6"/>
      <c r="T11" s="6"/>
      <c r="U11" s="6"/>
      <c r="V11" s="6"/>
      <c r="W11" s="6"/>
      <c r="X11" s="6"/>
      <c r="Y11" s="6"/>
      <c r="Z11" s="6"/>
    </row>
    <row r="12" spans="1:26" ht="12.5">
      <c r="A12" s="185"/>
      <c r="B12" s="48"/>
      <c r="C12" s="48"/>
      <c r="D12" s="6"/>
      <c r="E12" s="363"/>
      <c r="F12" s="364"/>
      <c r="G12" s="360"/>
      <c r="H12" s="271"/>
      <c r="I12" s="185"/>
      <c r="J12" s="6"/>
      <c r="K12" s="6"/>
      <c r="L12" s="6"/>
      <c r="M12" s="6"/>
      <c r="N12" s="6"/>
      <c r="O12" s="6"/>
      <c r="P12" s="6"/>
      <c r="Q12" s="6"/>
      <c r="R12" s="6"/>
      <c r="S12" s="6"/>
      <c r="T12" s="6"/>
      <c r="U12" s="6"/>
      <c r="V12" s="6"/>
      <c r="W12" s="6"/>
      <c r="X12" s="6"/>
      <c r="Y12" s="6"/>
      <c r="Z12" s="6"/>
    </row>
    <row r="13" spans="1:26" ht="12.5">
      <c r="A13" s="185"/>
      <c r="B13" s="404" t="s">
        <v>247</v>
      </c>
      <c r="C13" s="402"/>
      <c r="D13" s="6"/>
      <c r="E13" s="363"/>
      <c r="F13" s="364">
        <f>IF(E18=0,0,E13/E18)</f>
        <v>0</v>
      </c>
      <c r="G13" s="360">
        <v>366576</v>
      </c>
      <c r="H13" s="270">
        <f>IF(G18=0,0,G13/$G$18)</f>
        <v>1.9897324602963496E-2</v>
      </c>
      <c r="I13" s="185"/>
      <c r="J13" s="6"/>
      <c r="K13" s="6"/>
      <c r="L13" s="6"/>
      <c r="M13" s="6"/>
      <c r="N13" s="6"/>
      <c r="O13" s="6"/>
      <c r="P13" s="6"/>
      <c r="Q13" s="6"/>
      <c r="R13" s="6"/>
      <c r="S13" s="6"/>
      <c r="T13" s="6"/>
      <c r="U13" s="6"/>
      <c r="V13" s="6"/>
      <c r="W13" s="6"/>
      <c r="X13" s="6"/>
      <c r="Y13" s="6"/>
      <c r="Z13" s="6"/>
    </row>
    <row r="14" spans="1:26" ht="12.5">
      <c r="A14" s="185"/>
      <c r="B14" s="48"/>
      <c r="C14" s="48"/>
      <c r="D14" s="6"/>
      <c r="E14" s="363"/>
      <c r="F14" s="364"/>
      <c r="G14" s="360"/>
      <c r="H14" s="271"/>
      <c r="I14" s="185"/>
      <c r="J14" s="6"/>
      <c r="K14" s="6"/>
      <c r="L14" s="6"/>
      <c r="M14" s="6"/>
      <c r="N14" s="6"/>
      <c r="O14" s="6"/>
      <c r="P14" s="6"/>
      <c r="Q14" s="6"/>
      <c r="R14" s="6"/>
      <c r="S14" s="6"/>
      <c r="T14" s="6"/>
      <c r="U14" s="6"/>
      <c r="V14" s="6"/>
      <c r="W14" s="6"/>
      <c r="X14" s="6"/>
      <c r="Y14" s="6"/>
      <c r="Z14" s="6"/>
    </row>
    <row r="15" spans="1:26" ht="12.5">
      <c r="A15" s="185"/>
      <c r="B15" s="404" t="s">
        <v>248</v>
      </c>
      <c r="C15" s="402"/>
      <c r="D15" s="6"/>
      <c r="E15" s="363">
        <v>5396283.46</v>
      </c>
      <c r="F15" s="364">
        <f>IF(E18=0,0,E15/E18)</f>
        <v>0.59724561867813275</v>
      </c>
      <c r="G15" s="363">
        <v>10845805.4</v>
      </c>
      <c r="H15" s="270">
        <f>IF(G18=0,0,G15/$G$18)</f>
        <v>0.58869787063084966</v>
      </c>
      <c r="I15" s="185"/>
      <c r="J15" s="6"/>
      <c r="K15" s="6"/>
      <c r="L15" s="6"/>
      <c r="M15" s="6"/>
      <c r="N15" s="6"/>
      <c r="O15" s="6"/>
      <c r="P15" s="6"/>
      <c r="Q15" s="6"/>
      <c r="R15" s="6"/>
      <c r="S15" s="6"/>
      <c r="T15" s="6"/>
      <c r="U15" s="6"/>
      <c r="V15" s="6"/>
      <c r="W15" s="6"/>
      <c r="X15" s="6"/>
      <c r="Y15" s="6"/>
      <c r="Z15" s="6"/>
    </row>
    <row r="16" spans="1:26" ht="12.5">
      <c r="A16" s="185"/>
      <c r="B16" s="6"/>
      <c r="C16" s="6"/>
      <c r="D16" s="6"/>
      <c r="E16" s="360"/>
      <c r="F16" s="364"/>
      <c r="G16" s="360"/>
      <c r="H16" s="271"/>
      <c r="I16" s="185"/>
      <c r="J16" s="6"/>
      <c r="K16" s="6"/>
      <c r="L16" s="6"/>
      <c r="M16" s="6"/>
      <c r="N16" s="6"/>
      <c r="O16" s="6"/>
      <c r="P16" s="6"/>
      <c r="Q16" s="6"/>
      <c r="R16" s="6"/>
      <c r="S16" s="6"/>
      <c r="T16" s="6"/>
      <c r="U16" s="6"/>
      <c r="V16" s="6"/>
      <c r="W16" s="6"/>
      <c r="X16" s="6"/>
      <c r="Y16" s="6"/>
      <c r="Z16" s="6"/>
    </row>
    <row r="17" spans="1:26" ht="12.5">
      <c r="A17" s="185"/>
      <c r="B17" s="6"/>
      <c r="C17" s="6"/>
      <c r="D17" s="6"/>
      <c r="E17" s="360"/>
      <c r="F17" s="364"/>
      <c r="G17" s="360"/>
      <c r="H17" s="271"/>
      <c r="I17" s="185"/>
      <c r="J17" s="6"/>
      <c r="K17" s="6"/>
      <c r="L17" s="6"/>
      <c r="M17" s="6"/>
      <c r="N17" s="6"/>
      <c r="O17" s="6"/>
      <c r="P17" s="6"/>
      <c r="Q17" s="6"/>
      <c r="R17" s="6"/>
      <c r="S17" s="6"/>
      <c r="T17" s="6"/>
      <c r="U17" s="6"/>
      <c r="V17" s="6"/>
      <c r="W17" s="6"/>
      <c r="X17" s="6"/>
      <c r="Y17" s="6"/>
      <c r="Z17" s="6"/>
    </row>
    <row r="18" spans="1:26" ht="13">
      <c r="A18" s="561" t="s">
        <v>249</v>
      </c>
      <c r="B18" s="402"/>
      <c r="C18" s="402"/>
      <c r="D18" s="402"/>
      <c r="E18" s="365">
        <f t="shared" ref="E18:H18" si="0">E11+E13+E15</f>
        <v>9035283.4600000009</v>
      </c>
      <c r="F18" s="364">
        <f t="shared" si="0"/>
        <v>1</v>
      </c>
      <c r="G18" s="365">
        <f t="shared" si="0"/>
        <v>18423381.399999999</v>
      </c>
      <c r="H18" s="271">
        <f t="shared" si="0"/>
        <v>1.0000000000000002</v>
      </c>
      <c r="I18" s="185"/>
      <c r="J18" s="6"/>
      <c r="K18" s="6"/>
      <c r="L18" s="6"/>
      <c r="M18" s="6"/>
      <c r="N18" s="6"/>
      <c r="O18" s="6"/>
      <c r="P18" s="6"/>
      <c r="Q18" s="6"/>
      <c r="R18" s="6"/>
      <c r="S18" s="6"/>
      <c r="T18" s="6"/>
      <c r="U18" s="6"/>
      <c r="V18" s="6"/>
      <c r="W18" s="6"/>
      <c r="X18" s="6"/>
      <c r="Y18" s="6"/>
      <c r="Z18" s="6"/>
    </row>
    <row r="19" spans="1:26" ht="12.5">
      <c r="A19" s="185"/>
      <c r="B19" s="6"/>
      <c r="C19" s="6"/>
      <c r="D19" s="6"/>
      <c r="E19" s="360"/>
      <c r="F19" s="366"/>
      <c r="G19" s="360"/>
      <c r="H19" s="272"/>
      <c r="I19" s="185"/>
      <c r="J19" s="6"/>
      <c r="K19" s="6"/>
      <c r="L19" s="6"/>
      <c r="M19" s="6"/>
      <c r="N19" s="6"/>
      <c r="O19" s="6"/>
      <c r="P19" s="6"/>
      <c r="Q19" s="6"/>
      <c r="R19" s="6"/>
      <c r="S19" s="6"/>
      <c r="T19" s="6"/>
      <c r="U19" s="6"/>
      <c r="V19" s="6"/>
      <c r="W19" s="6"/>
      <c r="X19" s="6"/>
      <c r="Y19" s="6"/>
      <c r="Z19" s="6"/>
    </row>
    <row r="20" spans="1:26" ht="12.5">
      <c r="A20" s="185"/>
      <c r="B20" s="6"/>
      <c r="C20" s="6"/>
      <c r="D20" s="6"/>
      <c r="E20" s="360"/>
      <c r="F20" s="366"/>
      <c r="G20" s="360"/>
      <c r="H20" s="236"/>
      <c r="I20" s="185"/>
      <c r="J20" s="6"/>
      <c r="K20" s="6"/>
      <c r="L20" s="6"/>
      <c r="M20" s="6"/>
      <c r="N20" s="6"/>
      <c r="O20" s="6"/>
      <c r="P20" s="6"/>
      <c r="Q20" s="6"/>
      <c r="R20" s="6"/>
      <c r="S20" s="6"/>
      <c r="T20" s="6"/>
      <c r="U20" s="6"/>
      <c r="V20" s="6"/>
      <c r="W20" s="6"/>
      <c r="X20" s="6"/>
      <c r="Y20" s="6"/>
      <c r="Z20" s="6"/>
    </row>
    <row r="21" spans="1:26" ht="15.75" customHeight="1">
      <c r="A21" s="561" t="s">
        <v>250</v>
      </c>
      <c r="B21" s="402"/>
      <c r="C21" s="6"/>
      <c r="D21" s="6"/>
      <c r="E21" s="360"/>
      <c r="F21" s="366"/>
      <c r="G21" s="360"/>
      <c r="H21" s="236"/>
      <c r="I21" s="185"/>
      <c r="J21" s="6"/>
      <c r="K21" s="6"/>
      <c r="L21" s="6"/>
      <c r="M21" s="6"/>
      <c r="N21" s="6"/>
      <c r="O21" s="6"/>
      <c r="P21" s="6"/>
      <c r="Q21" s="6"/>
      <c r="R21" s="6"/>
      <c r="S21" s="6"/>
      <c r="T21" s="6"/>
      <c r="U21" s="6"/>
      <c r="V21" s="6"/>
      <c r="W21" s="6"/>
      <c r="X21" s="6"/>
      <c r="Y21" s="6"/>
      <c r="Z21" s="6"/>
    </row>
    <row r="22" spans="1:26" ht="15.75" customHeight="1">
      <c r="A22" s="265"/>
      <c r="B22" s="404" t="s">
        <v>251</v>
      </c>
      <c r="C22" s="402"/>
      <c r="D22" s="402"/>
      <c r="E22" s="363">
        <v>5520558.7599999998</v>
      </c>
      <c r="F22" s="367">
        <f t="shared" ref="F22:F25" si="1">IF($E$27=0,0,E22/E$27)</f>
        <v>0.84765952403182909</v>
      </c>
      <c r="G22" s="363">
        <v>10941000.08</v>
      </c>
      <c r="H22" s="271">
        <f t="shared" ref="H22:H25" si="2">IF($G$27=0,0,G22/G$27)</f>
        <v>0.7507206855058951</v>
      </c>
      <c r="I22" s="185"/>
      <c r="J22" s="6"/>
      <c r="K22" s="6"/>
      <c r="L22" s="6"/>
      <c r="M22" s="6"/>
      <c r="N22" s="6"/>
      <c r="O22" s="6"/>
      <c r="P22" s="6"/>
      <c r="Q22" s="6"/>
      <c r="R22" s="6"/>
      <c r="S22" s="6"/>
      <c r="T22" s="6"/>
      <c r="U22" s="6"/>
      <c r="V22" s="6"/>
      <c r="W22" s="6"/>
      <c r="X22" s="6"/>
      <c r="Y22" s="6"/>
      <c r="Z22" s="6"/>
    </row>
    <row r="23" spans="1:26" ht="15.75" customHeight="1">
      <c r="A23" s="185"/>
      <c r="B23" s="404" t="s">
        <v>252</v>
      </c>
      <c r="C23" s="402"/>
      <c r="D23" s="402"/>
      <c r="E23" s="363">
        <v>1646384</v>
      </c>
      <c r="F23" s="367">
        <f t="shared" si="1"/>
        <v>0.252795620603741</v>
      </c>
      <c r="G23" s="363">
        <v>2934180</v>
      </c>
      <c r="H23" s="271">
        <f t="shared" si="2"/>
        <v>0.20132982404636698</v>
      </c>
      <c r="I23" s="185"/>
      <c r="J23" s="6"/>
      <c r="K23" s="6"/>
      <c r="L23" s="6"/>
      <c r="M23" s="6"/>
      <c r="N23" s="6"/>
      <c r="O23" s="6"/>
      <c r="P23" s="6"/>
      <c r="Q23" s="6"/>
      <c r="R23" s="6"/>
      <c r="S23" s="6"/>
      <c r="T23" s="6"/>
      <c r="U23" s="6"/>
      <c r="V23" s="6"/>
      <c r="W23" s="6"/>
      <c r="X23" s="6"/>
      <c r="Y23" s="6"/>
      <c r="Z23" s="6"/>
    </row>
    <row r="24" spans="1:26" ht="15.75" customHeight="1">
      <c r="A24" s="185"/>
      <c r="B24" s="404" t="s">
        <v>253</v>
      </c>
      <c r="C24" s="402"/>
      <c r="D24" s="402"/>
      <c r="E24" s="363">
        <v>1992616</v>
      </c>
      <c r="F24" s="367">
        <f t="shared" si="1"/>
        <v>0.30595814727605714</v>
      </c>
      <c r="G24" s="363">
        <v>4276820</v>
      </c>
      <c r="H24" s="271">
        <f t="shared" si="2"/>
        <v>0.29345555421889019</v>
      </c>
      <c r="I24" s="185"/>
      <c r="J24" s="6"/>
      <c r="K24" s="6"/>
      <c r="L24" s="6"/>
      <c r="M24" s="6"/>
      <c r="N24" s="6"/>
      <c r="O24" s="6"/>
      <c r="P24" s="6"/>
      <c r="Q24" s="6"/>
      <c r="R24" s="6"/>
      <c r="S24" s="6"/>
      <c r="T24" s="6"/>
      <c r="U24" s="6"/>
      <c r="V24" s="6"/>
      <c r="W24" s="6"/>
      <c r="X24" s="6"/>
      <c r="Y24" s="6"/>
      <c r="Z24" s="6"/>
    </row>
    <row r="25" spans="1:26" ht="15.75" customHeight="1">
      <c r="A25" s="185"/>
      <c r="B25" s="404" t="s">
        <v>248</v>
      </c>
      <c r="C25" s="402"/>
      <c r="D25" s="402"/>
      <c r="E25" s="363">
        <v>-2646851</v>
      </c>
      <c r="F25" s="367">
        <f t="shared" si="1"/>
        <v>-0.40641329191162728</v>
      </c>
      <c r="G25" s="363">
        <v>-3578004.33</v>
      </c>
      <c r="H25" s="271">
        <f t="shared" si="2"/>
        <v>-0.24550606377115217</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0"/>
      <c r="F26" s="367"/>
      <c r="G26" s="360"/>
      <c r="H26" s="236"/>
      <c r="I26" s="185"/>
      <c r="J26" s="6"/>
      <c r="K26" s="6"/>
      <c r="L26" s="6"/>
      <c r="M26" s="6"/>
      <c r="N26" s="6"/>
      <c r="O26" s="6"/>
      <c r="P26" s="6"/>
      <c r="Q26" s="6"/>
      <c r="R26" s="6"/>
      <c r="S26" s="6"/>
      <c r="T26" s="6"/>
      <c r="U26" s="6"/>
      <c r="V26" s="6"/>
      <c r="W26" s="6"/>
      <c r="X26" s="6"/>
      <c r="Y26" s="6"/>
      <c r="Z26" s="6"/>
    </row>
    <row r="27" spans="1:26" ht="15.75" customHeight="1">
      <c r="A27" s="561" t="s">
        <v>254</v>
      </c>
      <c r="B27" s="402"/>
      <c r="C27" s="402"/>
      <c r="D27" s="402"/>
      <c r="E27" s="365">
        <f t="shared" ref="E27:F27" si="3">E22++E23+E24+E25</f>
        <v>6512707.7599999998</v>
      </c>
      <c r="F27" s="364">
        <f t="shared" si="3"/>
        <v>1</v>
      </c>
      <c r="G27" s="365">
        <f>G22+G23+G24+G25</f>
        <v>14573995.749999998</v>
      </c>
      <c r="H27" s="271">
        <f>H22++H23+H24+H25</f>
        <v>1.0000000000000002</v>
      </c>
      <c r="I27" s="185"/>
      <c r="J27" s="6"/>
      <c r="K27" s="6"/>
      <c r="L27" s="6"/>
      <c r="M27" s="6"/>
      <c r="N27" s="6"/>
      <c r="O27" s="6"/>
      <c r="P27" s="6"/>
      <c r="Q27" s="6"/>
      <c r="R27" s="6"/>
      <c r="S27" s="6"/>
      <c r="T27" s="6"/>
      <c r="U27" s="6"/>
      <c r="V27" s="6"/>
      <c r="W27" s="6"/>
      <c r="X27" s="6"/>
      <c r="Y27" s="6"/>
      <c r="Z27" s="6"/>
    </row>
    <row r="28" spans="1:26" ht="15.75" customHeight="1">
      <c r="A28" s="185"/>
      <c r="B28" s="6"/>
      <c r="C28" s="6"/>
      <c r="D28" s="6"/>
      <c r="E28" s="360"/>
      <c r="F28" s="366"/>
      <c r="G28" s="360"/>
      <c r="H28" s="236"/>
      <c r="I28" s="185"/>
      <c r="J28" s="6"/>
      <c r="K28" s="6"/>
      <c r="L28" s="6"/>
      <c r="M28" s="6"/>
      <c r="N28" s="6"/>
      <c r="O28" s="6"/>
      <c r="P28" s="6"/>
      <c r="Q28" s="6"/>
      <c r="R28" s="6"/>
      <c r="S28" s="6"/>
      <c r="T28" s="6"/>
      <c r="U28" s="6"/>
      <c r="V28" s="6"/>
      <c r="W28" s="6"/>
      <c r="X28" s="6"/>
      <c r="Y28" s="6"/>
      <c r="Z28" s="6"/>
    </row>
    <row r="29" spans="1:26" ht="15.75" customHeight="1">
      <c r="A29" s="185"/>
      <c r="B29" s="6"/>
      <c r="C29" s="6"/>
      <c r="D29" s="6"/>
      <c r="E29" s="360"/>
      <c r="F29" s="366"/>
      <c r="G29" s="360"/>
      <c r="H29" s="236"/>
      <c r="I29" s="185"/>
      <c r="J29" s="6"/>
      <c r="K29" s="6"/>
      <c r="L29" s="6"/>
      <c r="M29" s="6"/>
      <c r="N29" s="6"/>
      <c r="O29" s="6"/>
      <c r="P29" s="6"/>
      <c r="Q29" s="6"/>
      <c r="R29" s="6"/>
      <c r="S29" s="6"/>
      <c r="T29" s="6"/>
      <c r="U29" s="6"/>
      <c r="V29" s="6"/>
      <c r="W29" s="6"/>
      <c r="X29" s="6"/>
      <c r="Y29" s="6"/>
      <c r="Z29" s="6"/>
    </row>
    <row r="30" spans="1:26" ht="15.75" customHeight="1">
      <c r="A30" s="562" t="s">
        <v>255</v>
      </c>
      <c r="B30" s="402"/>
      <c r="C30" s="402"/>
      <c r="D30" s="6"/>
      <c r="E30" s="365">
        <f>E18-E27</f>
        <v>2522575.7000000011</v>
      </c>
      <c r="F30" s="367">
        <f>IF(E18=0,0,E30/E18)</f>
        <v>0.27919165028608861</v>
      </c>
      <c r="G30" s="365">
        <f>G18-G27</f>
        <v>3849385.6500000004</v>
      </c>
      <c r="H30" s="271">
        <f>IF(G18=0,0,G30/G18)</f>
        <v>0.20894023558563471</v>
      </c>
      <c r="I30" s="185"/>
      <c r="J30" s="6"/>
      <c r="K30" s="6"/>
      <c r="L30" s="6"/>
      <c r="M30" s="6"/>
      <c r="N30" s="6"/>
      <c r="O30" s="6"/>
      <c r="P30" s="6"/>
      <c r="Q30" s="6"/>
      <c r="R30" s="6"/>
      <c r="S30" s="6"/>
      <c r="T30" s="6"/>
      <c r="U30" s="6"/>
      <c r="V30" s="6"/>
      <c r="W30" s="6"/>
      <c r="X30" s="6"/>
      <c r="Y30" s="6"/>
      <c r="Z30" s="6"/>
    </row>
    <row r="31" spans="1:26" ht="15.75" customHeight="1">
      <c r="A31" s="185"/>
      <c r="B31" s="6"/>
      <c r="C31" s="6"/>
      <c r="D31" s="6"/>
      <c r="E31" s="360"/>
      <c r="F31" s="366"/>
      <c r="G31" s="360"/>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563"/>
      <c r="B38" s="520"/>
      <c r="C38" s="520"/>
      <c r="D38" s="6"/>
      <c r="E38" s="564"/>
      <c r="F38" s="520"/>
      <c r="G38" s="520"/>
      <c r="H38" s="186"/>
      <c r="I38" s="6"/>
      <c r="J38" s="6"/>
      <c r="K38" s="6"/>
      <c r="L38" s="6"/>
      <c r="M38" s="6"/>
      <c r="N38" s="6"/>
      <c r="O38" s="6"/>
      <c r="P38" s="6"/>
      <c r="Q38" s="6"/>
      <c r="R38" s="6"/>
      <c r="S38" s="6"/>
      <c r="T38" s="6"/>
      <c r="U38" s="6"/>
      <c r="V38" s="6"/>
      <c r="W38" s="6"/>
      <c r="X38" s="6"/>
      <c r="Y38" s="6"/>
      <c r="Z38" s="6"/>
    </row>
    <row r="39" spans="1:26" ht="15.75" customHeight="1">
      <c r="A39" s="568" t="s">
        <v>296</v>
      </c>
      <c r="B39" s="497"/>
      <c r="C39" s="497"/>
      <c r="D39" s="6"/>
      <c r="E39" s="6" t="s">
        <v>292</v>
      </c>
      <c r="F39" s="6"/>
      <c r="G39" s="6"/>
      <c r="H39" s="186"/>
      <c r="I39" s="6"/>
      <c r="J39" s="6"/>
      <c r="K39" s="6"/>
      <c r="L39" s="6"/>
      <c r="M39" s="6"/>
      <c r="N39" s="6"/>
      <c r="O39" s="6"/>
      <c r="P39" s="6"/>
      <c r="Q39" s="6"/>
      <c r="R39" s="6"/>
      <c r="S39" s="6"/>
      <c r="T39" s="6"/>
      <c r="U39" s="6"/>
      <c r="V39" s="6"/>
      <c r="W39" s="6"/>
      <c r="X39" s="6"/>
      <c r="Y39" s="6"/>
      <c r="Z39" s="6"/>
    </row>
    <row r="40" spans="1:26" ht="26" customHeight="1">
      <c r="A40" s="565" t="s">
        <v>297</v>
      </c>
      <c r="B40" s="566"/>
      <c r="C40" s="566"/>
      <c r="D40" s="309"/>
      <c r="E40" s="567" t="s">
        <v>295</v>
      </c>
      <c r="F40" s="567"/>
      <c r="G40" s="567"/>
      <c r="H40" s="186"/>
      <c r="I40" s="6"/>
      <c r="J40" s="6"/>
      <c r="K40" s="6"/>
      <c r="L40" s="6"/>
      <c r="M40" s="6"/>
      <c r="N40" s="6"/>
      <c r="O40" s="6"/>
      <c r="P40" s="6"/>
      <c r="Q40" s="6"/>
      <c r="R40" s="6"/>
      <c r="S40" s="6"/>
      <c r="T40" s="6"/>
      <c r="U40" s="6"/>
      <c r="V40" s="6"/>
      <c r="W40" s="6"/>
      <c r="X40" s="6"/>
      <c r="Y40" s="6"/>
      <c r="Z40" s="6"/>
    </row>
    <row r="41" spans="1:26" ht="15.75" customHeight="1">
      <c r="A41" s="264" t="s">
        <v>257</v>
      </c>
      <c r="B41" s="6"/>
      <c r="C41" s="6"/>
      <c r="D41" s="6"/>
      <c r="E41" s="6"/>
      <c r="F41" s="6"/>
      <c r="G41" s="6"/>
      <c r="H41" s="186"/>
      <c r="I41" s="6"/>
      <c r="J41" s="6"/>
      <c r="K41" s="6"/>
      <c r="L41" s="6"/>
      <c r="M41" s="6"/>
      <c r="N41" s="6"/>
      <c r="O41" s="6"/>
      <c r="P41" s="6"/>
      <c r="Q41" s="6"/>
      <c r="R41" s="6"/>
      <c r="S41" s="6"/>
      <c r="T41" s="6"/>
      <c r="U41" s="6"/>
      <c r="V41" s="6"/>
      <c r="W41" s="6"/>
      <c r="X41" s="6"/>
      <c r="Y41" s="6"/>
      <c r="Z41" s="6"/>
    </row>
    <row r="42" spans="1:26" ht="15.75" customHeight="1">
      <c r="A42" s="560" t="s">
        <v>258</v>
      </c>
      <c r="B42" s="402"/>
      <c r="C42" s="402"/>
      <c r="D42" s="402"/>
      <c r="E42" s="402"/>
      <c r="F42" s="402"/>
      <c r="G42" s="402"/>
      <c r="H42" s="480"/>
      <c r="I42" s="6"/>
      <c r="J42" s="6"/>
      <c r="K42" s="6"/>
      <c r="L42" s="6"/>
      <c r="M42" s="6"/>
      <c r="N42" s="6"/>
      <c r="O42" s="6"/>
      <c r="P42" s="6"/>
      <c r="Q42" s="6"/>
      <c r="R42" s="6"/>
      <c r="S42" s="6"/>
      <c r="T42" s="6"/>
      <c r="U42" s="6"/>
      <c r="V42" s="6"/>
      <c r="W42" s="6"/>
      <c r="X42" s="6"/>
      <c r="Y42" s="6"/>
      <c r="Z42" s="6"/>
    </row>
    <row r="43" spans="1:26" ht="15.75" customHeight="1">
      <c r="A43" s="185"/>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201"/>
      <c r="B44" s="202"/>
      <c r="C44" s="202"/>
      <c r="D44" s="202"/>
      <c r="E44" s="202"/>
      <c r="F44" s="202"/>
      <c r="G44" s="202"/>
      <c r="H44" s="203"/>
      <c r="I44" s="6"/>
      <c r="J44" s="6"/>
      <c r="K44" s="6"/>
      <c r="L44" s="6"/>
      <c r="M44" s="6"/>
      <c r="N44" s="6"/>
      <c r="O44" s="6"/>
      <c r="P44" s="6"/>
      <c r="Q44" s="6"/>
      <c r="R44" s="6"/>
      <c r="S44" s="6"/>
      <c r="T44" s="6"/>
      <c r="U44" s="6"/>
      <c r="V44" s="6"/>
      <c r="W44" s="6"/>
      <c r="X44" s="6"/>
      <c r="Y44" s="6"/>
      <c r="Z44" s="6"/>
    </row>
    <row r="45" spans="1:26" ht="15.75" customHeight="1">
      <c r="A45" s="179"/>
      <c r="B45" s="179"/>
      <c r="C45" s="179"/>
      <c r="D45" s="179"/>
      <c r="E45" s="179"/>
      <c r="F45" s="179"/>
      <c r="G45" s="179"/>
      <c r="H45" s="179"/>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A42:H42"/>
    <mergeCell ref="B23:D23"/>
    <mergeCell ref="B24:D24"/>
    <mergeCell ref="B25:D25"/>
    <mergeCell ref="A27:D27"/>
    <mergeCell ref="A30:C30"/>
    <mergeCell ref="A38:C38"/>
    <mergeCell ref="A39:C39"/>
    <mergeCell ref="E40:G40"/>
    <mergeCell ref="A40:C40"/>
  </mergeCells>
  <pageMargins left="0.7" right="0.7" top="0.75" bottom="0.75" header="0" footer="0"/>
  <pageSetup scale="88"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workbookViewId="0">
      <selection sqref="A1:B4"/>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569" t="s">
        <v>241</v>
      </c>
      <c r="B1" s="570"/>
      <c r="C1" s="179"/>
      <c r="D1" s="179"/>
      <c r="E1" s="179"/>
      <c r="F1" s="179"/>
      <c r="G1" s="179"/>
      <c r="H1" s="180"/>
      <c r="I1" s="178"/>
      <c r="J1" s="6"/>
      <c r="K1" s="6"/>
      <c r="L1" s="6"/>
      <c r="M1" s="6"/>
      <c r="N1" s="6"/>
      <c r="O1" s="6"/>
      <c r="P1" s="6"/>
      <c r="Q1" s="6"/>
      <c r="R1" s="6"/>
      <c r="S1" s="6"/>
      <c r="T1" s="6"/>
      <c r="U1" s="6"/>
      <c r="V1" s="6"/>
      <c r="W1" s="6"/>
      <c r="X1" s="6"/>
      <c r="Y1" s="6"/>
      <c r="Z1" s="6"/>
    </row>
    <row r="2" spans="1:26" ht="39" customHeight="1">
      <c r="A2" s="402"/>
      <c r="B2" s="402"/>
      <c r="C2" s="571" t="str">
        <f>VLOOKUP('Hoja de trabajo'!$A$2,Hoja1!$B$1:$C$36,2,FALSE)</f>
        <v>U. Intc. Maya de Quintana Roo</v>
      </c>
      <c r="D2" s="402"/>
      <c r="E2" s="402"/>
      <c r="F2" s="402"/>
      <c r="G2" s="402"/>
      <c r="H2" s="480"/>
      <c r="I2" s="185"/>
      <c r="J2" s="6"/>
      <c r="K2" s="6"/>
      <c r="L2" s="6"/>
      <c r="M2" s="6"/>
      <c r="N2" s="6"/>
      <c r="O2" s="6"/>
      <c r="P2" s="6"/>
      <c r="Q2" s="6"/>
      <c r="R2" s="6"/>
      <c r="S2" s="6"/>
      <c r="T2" s="6"/>
      <c r="U2" s="6"/>
      <c r="V2" s="6"/>
      <c r="W2" s="6"/>
      <c r="X2" s="6"/>
      <c r="Y2" s="6"/>
      <c r="Z2" s="6"/>
    </row>
    <row r="3" spans="1:26" ht="20.25" customHeight="1">
      <c r="A3" s="402"/>
      <c r="B3" s="402"/>
      <c r="C3" s="572" t="s">
        <v>261</v>
      </c>
      <c r="D3" s="402"/>
      <c r="E3" s="402"/>
      <c r="F3" s="402"/>
      <c r="G3" s="402"/>
      <c r="H3" s="480"/>
      <c r="I3" s="185"/>
      <c r="J3" s="6"/>
      <c r="K3" s="6"/>
      <c r="L3" s="6"/>
      <c r="M3" s="6"/>
      <c r="N3" s="6"/>
      <c r="O3" s="6"/>
      <c r="P3" s="6"/>
      <c r="Q3" s="6"/>
      <c r="R3" s="6"/>
      <c r="S3" s="6"/>
      <c r="T3" s="6"/>
      <c r="U3" s="6"/>
      <c r="V3" s="6"/>
      <c r="W3" s="6"/>
      <c r="X3" s="6"/>
      <c r="Y3" s="6"/>
      <c r="Z3" s="6"/>
    </row>
    <row r="4" spans="1:26" ht="13">
      <c r="A4" s="402"/>
      <c r="B4" s="402"/>
      <c r="C4" s="415" t="s">
        <v>243</v>
      </c>
      <c r="D4" s="402"/>
      <c r="E4" s="402"/>
      <c r="F4" s="402"/>
      <c r="G4" s="402"/>
      <c r="H4" s="48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73" t="s">
        <v>244</v>
      </c>
      <c r="B6" s="425"/>
      <c r="C6" s="425"/>
      <c r="D6" s="425"/>
      <c r="E6" s="425"/>
      <c r="F6" s="425"/>
      <c r="G6" s="425"/>
      <c r="H6" s="574"/>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40" t="s">
        <v>85</v>
      </c>
      <c r="F8" s="6"/>
      <c r="G8" s="575" t="s">
        <v>262</v>
      </c>
      <c r="H8" s="186"/>
      <c r="I8" s="185"/>
      <c r="J8" s="6"/>
      <c r="K8" s="6"/>
      <c r="L8" s="6"/>
      <c r="M8" s="6"/>
      <c r="N8" s="6"/>
      <c r="O8" s="6"/>
      <c r="P8" s="6"/>
      <c r="Q8" s="6"/>
      <c r="R8" s="6"/>
      <c r="S8" s="6"/>
      <c r="T8" s="6"/>
      <c r="U8" s="6"/>
      <c r="V8" s="6"/>
      <c r="W8" s="6"/>
      <c r="X8" s="6"/>
      <c r="Y8" s="6"/>
      <c r="Z8" s="6"/>
    </row>
    <row r="9" spans="1:26" ht="17.25" customHeight="1">
      <c r="A9" s="561" t="s">
        <v>245</v>
      </c>
      <c r="B9" s="402"/>
      <c r="C9" s="6"/>
      <c r="D9" s="6"/>
      <c r="E9" s="414"/>
      <c r="F9" s="6"/>
      <c r="G9" s="414"/>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04" t="s">
        <v>246</v>
      </c>
      <c r="C11" s="402"/>
      <c r="D11" s="6"/>
      <c r="E11" s="266">
        <f>'Fracción I 2020'!R38</f>
        <v>0</v>
      </c>
      <c r="F11" s="267">
        <f>IF(E18=0,0,E11/E18)</f>
        <v>0</v>
      </c>
      <c r="G11" s="36">
        <f>'Edo Act 2do 2020'!G11+E11</f>
        <v>7211000</v>
      </c>
      <c r="H11" s="271">
        <f>IF(G18=0,0,G11/$G$18)</f>
        <v>0.391404804766187</v>
      </c>
      <c r="I11" s="185"/>
      <c r="J11" s="6"/>
      <c r="K11" s="6"/>
      <c r="L11" s="6"/>
      <c r="M11" s="6"/>
      <c r="N11" s="6"/>
      <c r="O11" s="6"/>
      <c r="P11" s="6"/>
      <c r="Q11" s="6"/>
      <c r="R11" s="6"/>
      <c r="S11" s="6"/>
      <c r="T11" s="6"/>
      <c r="U11" s="6"/>
      <c r="V11" s="6"/>
      <c r="W11" s="6"/>
      <c r="X11" s="6"/>
      <c r="Y11" s="6"/>
      <c r="Z11" s="6"/>
    </row>
    <row r="12" spans="1:26" ht="12.5">
      <c r="A12" s="185"/>
      <c r="B12" s="48"/>
      <c r="C12" s="48"/>
      <c r="D12" s="6"/>
      <c r="E12" s="266"/>
      <c r="F12" s="267"/>
      <c r="G12" s="6"/>
      <c r="H12" s="271"/>
      <c r="I12" s="185"/>
      <c r="J12" s="6"/>
      <c r="K12" s="6"/>
      <c r="L12" s="6"/>
      <c r="M12" s="6"/>
      <c r="N12" s="6"/>
      <c r="O12" s="6"/>
      <c r="P12" s="6"/>
      <c r="Q12" s="6"/>
      <c r="R12" s="6"/>
      <c r="S12" s="6"/>
      <c r="T12" s="6"/>
      <c r="U12" s="6"/>
      <c r="V12" s="6"/>
      <c r="W12" s="6"/>
      <c r="X12" s="6"/>
      <c r="Y12" s="6"/>
      <c r="Z12" s="6"/>
    </row>
    <row r="13" spans="1:26" ht="12.5">
      <c r="A13" s="185"/>
      <c r="B13" s="404" t="s">
        <v>247</v>
      </c>
      <c r="C13" s="402"/>
      <c r="D13" s="6"/>
      <c r="E13" s="266"/>
      <c r="F13" s="267">
        <f>IF(E18=0,0,E13/E18)</f>
        <v>0</v>
      </c>
      <c r="G13" s="36">
        <f>'Edo Act 2do 2020'!G13+E13</f>
        <v>366576</v>
      </c>
      <c r="H13" s="271">
        <f>IF(G18=0,0,G13/$G$18)</f>
        <v>1.9897324602963496E-2</v>
      </c>
      <c r="I13" s="185"/>
      <c r="J13" s="6"/>
      <c r="K13" s="6"/>
      <c r="L13" s="6"/>
      <c r="M13" s="6"/>
      <c r="N13" s="6"/>
      <c r="O13" s="6"/>
      <c r="P13" s="6"/>
      <c r="Q13" s="6"/>
      <c r="R13" s="6"/>
      <c r="S13" s="6"/>
      <c r="T13" s="6"/>
      <c r="U13" s="6"/>
      <c r="V13" s="6"/>
      <c r="W13" s="6"/>
      <c r="X13" s="6"/>
      <c r="Y13" s="6"/>
      <c r="Z13" s="6"/>
    </row>
    <row r="14" spans="1:26" ht="12.5">
      <c r="A14" s="185"/>
      <c r="B14" s="48"/>
      <c r="C14" s="48"/>
      <c r="D14" s="6"/>
      <c r="E14" s="266"/>
      <c r="F14" s="267"/>
      <c r="G14" s="6"/>
      <c r="H14" s="271"/>
      <c r="I14" s="185"/>
      <c r="J14" s="6"/>
      <c r="K14" s="6"/>
      <c r="L14" s="6"/>
      <c r="M14" s="6"/>
      <c r="N14" s="6"/>
      <c r="O14" s="6"/>
      <c r="P14" s="6"/>
      <c r="Q14" s="6"/>
      <c r="R14" s="6"/>
      <c r="S14" s="6"/>
      <c r="T14" s="6"/>
      <c r="U14" s="6"/>
      <c r="V14" s="6"/>
      <c r="W14" s="6"/>
      <c r="X14" s="6"/>
      <c r="Y14" s="6"/>
      <c r="Z14" s="6"/>
    </row>
    <row r="15" spans="1:26" ht="12.5">
      <c r="A15" s="185"/>
      <c r="B15" s="404" t="s">
        <v>248</v>
      </c>
      <c r="C15" s="402"/>
      <c r="D15" s="6"/>
      <c r="E15" s="266"/>
      <c r="F15" s="267">
        <f>IF(E18=0,0,E15/E18)</f>
        <v>0</v>
      </c>
      <c r="G15" s="36">
        <f>'Edo Act 2do 2020'!G15+E15</f>
        <v>10845805.4</v>
      </c>
      <c r="H15" s="271">
        <f>IF(G18=0,0,G15/$G$18)</f>
        <v>0.58869787063084966</v>
      </c>
      <c r="I15" s="185"/>
      <c r="J15" s="6"/>
      <c r="K15" s="6"/>
      <c r="L15" s="6"/>
      <c r="M15" s="6"/>
      <c r="N15" s="6"/>
      <c r="O15" s="6"/>
      <c r="P15" s="6"/>
      <c r="Q15" s="6"/>
      <c r="R15" s="6"/>
      <c r="S15" s="6"/>
      <c r="T15" s="6"/>
      <c r="U15" s="6"/>
      <c r="V15" s="6"/>
      <c r="W15" s="6"/>
      <c r="X15" s="6"/>
      <c r="Y15" s="6"/>
      <c r="Z15" s="6"/>
    </row>
    <row r="16" spans="1:26" ht="12.5">
      <c r="A16" s="185"/>
      <c r="B16" s="6"/>
      <c r="C16" s="6"/>
      <c r="D16" s="6"/>
      <c r="E16" s="36"/>
      <c r="F16" s="267"/>
      <c r="G16" s="6"/>
      <c r="H16" s="271"/>
      <c r="I16" s="185"/>
      <c r="J16" s="6"/>
      <c r="K16" s="6"/>
      <c r="L16" s="6"/>
      <c r="M16" s="6"/>
      <c r="N16" s="6"/>
      <c r="O16" s="6"/>
      <c r="P16" s="6"/>
      <c r="Q16" s="6"/>
      <c r="R16" s="6"/>
      <c r="S16" s="6"/>
      <c r="T16" s="6"/>
      <c r="U16" s="6"/>
      <c r="V16" s="6"/>
      <c r="W16" s="6"/>
      <c r="X16" s="6"/>
      <c r="Y16" s="6"/>
      <c r="Z16" s="6"/>
    </row>
    <row r="17" spans="1:26" ht="12.5">
      <c r="A17" s="185"/>
      <c r="B17" s="6"/>
      <c r="C17" s="6"/>
      <c r="D17" s="6"/>
      <c r="E17" s="36"/>
      <c r="F17" s="267"/>
      <c r="G17" s="6"/>
      <c r="H17" s="271"/>
      <c r="I17" s="185"/>
      <c r="J17" s="6"/>
      <c r="K17" s="6"/>
      <c r="L17" s="6"/>
      <c r="M17" s="6"/>
      <c r="N17" s="6"/>
      <c r="O17" s="6"/>
      <c r="P17" s="6"/>
      <c r="Q17" s="6"/>
      <c r="R17" s="6"/>
      <c r="S17" s="6"/>
      <c r="T17" s="6"/>
      <c r="U17" s="6"/>
      <c r="V17" s="6"/>
      <c r="W17" s="6"/>
      <c r="X17" s="6"/>
      <c r="Y17" s="6"/>
      <c r="Z17" s="6"/>
    </row>
    <row r="18" spans="1:26" ht="13">
      <c r="A18" s="561" t="s">
        <v>249</v>
      </c>
      <c r="B18" s="402"/>
      <c r="C18" s="402"/>
      <c r="D18" s="402"/>
      <c r="E18" s="268">
        <f t="shared" ref="E18:H18" si="0">E11+E13+E15</f>
        <v>0</v>
      </c>
      <c r="F18" s="267">
        <f t="shared" si="0"/>
        <v>0</v>
      </c>
      <c r="G18" s="268">
        <f t="shared" si="0"/>
        <v>18423381.399999999</v>
      </c>
      <c r="H18" s="271">
        <f t="shared" si="0"/>
        <v>1.0000000000000002</v>
      </c>
      <c r="I18" s="185"/>
      <c r="J18" s="6"/>
      <c r="K18" s="6"/>
      <c r="L18" s="6"/>
      <c r="M18" s="6"/>
      <c r="N18" s="6"/>
      <c r="O18" s="6"/>
      <c r="P18" s="6"/>
      <c r="Q18" s="6"/>
      <c r="R18" s="6"/>
      <c r="S18" s="6"/>
      <c r="T18" s="6"/>
      <c r="U18" s="6"/>
      <c r="V18" s="6"/>
      <c r="W18" s="6"/>
      <c r="X18" s="6"/>
      <c r="Y18" s="6"/>
      <c r="Z18" s="6"/>
    </row>
    <row r="19" spans="1:26" ht="12.5">
      <c r="A19" s="185"/>
      <c r="B19" s="6"/>
      <c r="C19" s="6"/>
      <c r="D19" s="6"/>
      <c r="E19" s="6"/>
      <c r="F19" s="34"/>
      <c r="G19" s="6"/>
      <c r="H19" s="236"/>
      <c r="I19" s="185"/>
      <c r="J19" s="6"/>
      <c r="K19" s="6"/>
      <c r="L19" s="6"/>
      <c r="M19" s="6"/>
      <c r="N19" s="6"/>
      <c r="O19" s="6"/>
      <c r="P19" s="6"/>
      <c r="Q19" s="6"/>
      <c r="R19" s="6"/>
      <c r="S19" s="6"/>
      <c r="T19" s="6"/>
      <c r="U19" s="6"/>
      <c r="V19" s="6"/>
      <c r="W19" s="6"/>
      <c r="X19" s="6"/>
      <c r="Y19" s="6"/>
      <c r="Z19" s="6"/>
    </row>
    <row r="20" spans="1:26" ht="12.5">
      <c r="A20" s="185"/>
      <c r="B20" s="6"/>
      <c r="C20" s="6"/>
      <c r="D20" s="6"/>
      <c r="E20" s="6"/>
      <c r="F20" s="34"/>
      <c r="G20" s="6"/>
      <c r="H20" s="236"/>
      <c r="I20" s="185"/>
      <c r="J20" s="6"/>
      <c r="K20" s="6"/>
      <c r="L20" s="6"/>
      <c r="M20" s="6"/>
      <c r="N20" s="6"/>
      <c r="O20" s="6"/>
      <c r="P20" s="6"/>
      <c r="Q20" s="6"/>
      <c r="R20" s="6"/>
      <c r="S20" s="6"/>
      <c r="T20" s="6"/>
      <c r="U20" s="6"/>
      <c r="V20" s="6"/>
      <c r="W20" s="6"/>
      <c r="X20" s="6"/>
      <c r="Y20" s="6"/>
      <c r="Z20" s="6"/>
    </row>
    <row r="21" spans="1:26" ht="15.75" customHeight="1">
      <c r="A21" s="561" t="s">
        <v>250</v>
      </c>
      <c r="B21" s="402"/>
      <c r="C21" s="6"/>
      <c r="D21" s="6"/>
      <c r="E21" s="6"/>
      <c r="F21" s="34"/>
      <c r="G21" s="6"/>
      <c r="H21" s="236"/>
      <c r="I21" s="185"/>
      <c r="J21" s="6"/>
      <c r="K21" s="6"/>
      <c r="L21" s="6"/>
      <c r="M21" s="6"/>
      <c r="N21" s="6"/>
      <c r="O21" s="6"/>
      <c r="P21" s="6"/>
      <c r="Q21" s="6"/>
      <c r="R21" s="6"/>
      <c r="S21" s="6"/>
      <c r="T21" s="6"/>
      <c r="U21" s="6"/>
      <c r="V21" s="6"/>
      <c r="W21" s="6"/>
      <c r="X21" s="6"/>
      <c r="Y21" s="6"/>
      <c r="Z21" s="6"/>
    </row>
    <row r="22" spans="1:26" ht="15.75" customHeight="1">
      <c r="A22" s="265"/>
      <c r="B22" s="404" t="s">
        <v>251</v>
      </c>
      <c r="C22" s="402"/>
      <c r="D22" s="402"/>
      <c r="E22" s="36">
        <f>'Fracción II 3er 2020'!U54</f>
        <v>0</v>
      </c>
      <c r="F22" s="269">
        <f t="shared" ref="F22:F25" si="1">IF($E$27=0,0,E22/E$27)</f>
        <v>0</v>
      </c>
      <c r="G22" s="36">
        <f>'Edo Act 1er 2020'!E22+E22</f>
        <v>0</v>
      </c>
      <c r="H22" s="270">
        <f t="shared" ref="H22:H25" si="2">IF($G$27=0,0,G22/G$27)</f>
        <v>0</v>
      </c>
      <c r="I22" s="185"/>
      <c r="J22" s="6"/>
      <c r="K22" s="6"/>
      <c r="L22" s="6"/>
      <c r="M22" s="6"/>
      <c r="N22" s="6"/>
      <c r="O22" s="6"/>
      <c r="P22" s="6"/>
      <c r="Q22" s="6"/>
      <c r="R22" s="6"/>
      <c r="S22" s="6"/>
      <c r="T22" s="6"/>
      <c r="U22" s="6"/>
      <c r="V22" s="6"/>
      <c r="W22" s="6"/>
      <c r="X22" s="6"/>
      <c r="Y22" s="6"/>
      <c r="Z22" s="6"/>
    </row>
    <row r="23" spans="1:26" ht="15.75" customHeight="1">
      <c r="A23" s="185"/>
      <c r="B23" s="404" t="s">
        <v>252</v>
      </c>
      <c r="C23" s="402"/>
      <c r="D23" s="402"/>
      <c r="E23" s="36">
        <f>'Fracción III 3er 2020'!E40</f>
        <v>0</v>
      </c>
      <c r="F23" s="269">
        <f t="shared" si="1"/>
        <v>0</v>
      </c>
      <c r="G23" s="36">
        <f>'Edo Act 2do 2020'!G23+E23</f>
        <v>2934180</v>
      </c>
      <c r="H23" s="270">
        <f t="shared" si="2"/>
        <v>0.80764753567680414</v>
      </c>
      <c r="I23" s="185"/>
      <c r="J23" s="6"/>
      <c r="K23" s="6"/>
      <c r="L23" s="6"/>
      <c r="M23" s="6"/>
      <c r="N23" s="6"/>
      <c r="O23" s="6"/>
      <c r="P23" s="6"/>
      <c r="Q23" s="6"/>
      <c r="R23" s="6"/>
      <c r="S23" s="6"/>
      <c r="T23" s="6"/>
      <c r="U23" s="6"/>
      <c r="V23" s="6"/>
      <c r="W23" s="6"/>
      <c r="X23" s="6"/>
      <c r="Y23" s="6"/>
      <c r="Z23" s="6"/>
    </row>
    <row r="24" spans="1:26" ht="15.75" customHeight="1">
      <c r="A24" s="185"/>
      <c r="B24" s="404" t="s">
        <v>253</v>
      </c>
      <c r="C24" s="402"/>
      <c r="D24" s="402"/>
      <c r="E24" s="36">
        <f>'Fracción III 3er 2020'!I40</f>
        <v>0</v>
      </c>
      <c r="F24" s="269">
        <f t="shared" si="1"/>
        <v>0</v>
      </c>
      <c r="G24" s="36">
        <f>'Edo Act 2do 2020'!G24+E24</f>
        <v>4276820</v>
      </c>
      <c r="H24" s="270">
        <f t="shared" si="2"/>
        <v>1.1772158264091739</v>
      </c>
      <c r="I24" s="185"/>
      <c r="J24" s="6"/>
      <c r="K24" s="6"/>
      <c r="L24" s="6"/>
      <c r="M24" s="6"/>
      <c r="N24" s="6"/>
      <c r="O24" s="6"/>
      <c r="P24" s="6"/>
      <c r="Q24" s="6"/>
      <c r="R24" s="6"/>
      <c r="S24" s="6"/>
      <c r="T24" s="6"/>
      <c r="U24" s="6"/>
      <c r="V24" s="6"/>
      <c r="W24" s="6"/>
      <c r="X24" s="6"/>
      <c r="Y24" s="6"/>
      <c r="Z24" s="6"/>
    </row>
    <row r="25" spans="1:26" ht="15.75" customHeight="1">
      <c r="A25" s="185"/>
      <c r="B25" s="404" t="s">
        <v>248</v>
      </c>
      <c r="C25" s="402"/>
      <c r="D25" s="402"/>
      <c r="E25" s="36">
        <f>'Fracción III 3er 2020'!M40</f>
        <v>0</v>
      </c>
      <c r="F25" s="269">
        <f t="shared" si="1"/>
        <v>0</v>
      </c>
      <c r="G25" s="36">
        <f>'Edo Act 2do 2020'!G25+E25</f>
        <v>-3578004.33</v>
      </c>
      <c r="H25" s="270">
        <f t="shared" si="2"/>
        <v>-0.98486336208597802</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
      <c r="F26" s="269"/>
      <c r="G26" s="6"/>
      <c r="H26" s="236"/>
      <c r="I26" s="185"/>
      <c r="J26" s="6"/>
      <c r="K26" s="6"/>
      <c r="L26" s="6"/>
      <c r="M26" s="6"/>
      <c r="N26" s="6"/>
      <c r="O26" s="6"/>
      <c r="P26" s="6"/>
      <c r="Q26" s="6"/>
      <c r="R26" s="6"/>
      <c r="S26" s="6"/>
      <c r="T26" s="6"/>
      <c r="U26" s="6"/>
      <c r="V26" s="6"/>
      <c r="W26" s="6"/>
      <c r="X26" s="6"/>
      <c r="Y26" s="6"/>
      <c r="Z26" s="6"/>
    </row>
    <row r="27" spans="1:26" ht="15.75" customHeight="1">
      <c r="A27" s="561" t="s">
        <v>254</v>
      </c>
      <c r="B27" s="402"/>
      <c r="C27" s="402"/>
      <c r="D27" s="402"/>
      <c r="E27" s="268">
        <f t="shared" ref="E27:F27" si="3">E22++E23+E24+E25</f>
        <v>0</v>
      </c>
      <c r="F27" s="267">
        <f t="shared" si="3"/>
        <v>0</v>
      </c>
      <c r="G27" s="268">
        <f>G22+G23+G24+G25</f>
        <v>3632995.67</v>
      </c>
      <c r="H27" s="271">
        <f>H22++H23+H24+H25</f>
        <v>0.99999999999999989</v>
      </c>
      <c r="I27" s="185"/>
      <c r="J27" s="6"/>
      <c r="K27" s="6"/>
      <c r="L27" s="6"/>
      <c r="M27" s="6"/>
      <c r="N27" s="6"/>
      <c r="O27" s="6"/>
      <c r="P27" s="6"/>
      <c r="Q27" s="6"/>
      <c r="R27" s="6"/>
      <c r="S27" s="6"/>
      <c r="T27" s="6"/>
      <c r="U27" s="6"/>
      <c r="V27" s="6"/>
      <c r="W27" s="6"/>
      <c r="X27" s="6"/>
      <c r="Y27" s="6"/>
      <c r="Z27" s="6"/>
    </row>
    <row r="28" spans="1:26" ht="15.75" customHeight="1">
      <c r="A28" s="185"/>
      <c r="B28" s="6"/>
      <c r="C28" s="6"/>
      <c r="D28" s="6"/>
      <c r="E28" s="6"/>
      <c r="F28" s="34"/>
      <c r="G28" s="6"/>
      <c r="H28" s="236"/>
      <c r="I28" s="185"/>
      <c r="J28" s="6"/>
      <c r="K28" s="6"/>
      <c r="L28" s="6"/>
      <c r="M28" s="6"/>
      <c r="N28" s="6"/>
      <c r="O28" s="6"/>
      <c r="P28" s="6"/>
      <c r="Q28" s="6"/>
      <c r="R28" s="6"/>
      <c r="S28" s="6"/>
      <c r="T28" s="6"/>
      <c r="U28" s="6"/>
      <c r="V28" s="6"/>
      <c r="W28" s="6"/>
      <c r="X28" s="6"/>
      <c r="Y28" s="6"/>
      <c r="Z28" s="6"/>
    </row>
    <row r="29" spans="1:26" ht="15.75" customHeight="1">
      <c r="A29" s="185"/>
      <c r="B29" s="6"/>
      <c r="C29" s="6"/>
      <c r="D29" s="6"/>
      <c r="E29" s="6"/>
      <c r="F29" s="34"/>
      <c r="G29" s="6"/>
      <c r="H29" s="236"/>
      <c r="I29" s="185"/>
      <c r="J29" s="6"/>
      <c r="K29" s="6"/>
      <c r="L29" s="6"/>
      <c r="M29" s="6"/>
      <c r="N29" s="6"/>
      <c r="O29" s="6"/>
      <c r="P29" s="6"/>
      <c r="Q29" s="6"/>
      <c r="R29" s="6"/>
      <c r="S29" s="6"/>
      <c r="T29" s="6"/>
      <c r="U29" s="6"/>
      <c r="V29" s="6"/>
      <c r="W29" s="6"/>
      <c r="X29" s="6"/>
      <c r="Y29" s="6"/>
      <c r="Z29" s="6"/>
    </row>
    <row r="30" spans="1:26" ht="15.75" customHeight="1">
      <c r="A30" s="562" t="s">
        <v>255</v>
      </c>
      <c r="B30" s="402"/>
      <c r="C30" s="402"/>
      <c r="D30" s="6"/>
      <c r="E30" s="268">
        <f>E18-E27</f>
        <v>0</v>
      </c>
      <c r="F30" s="269">
        <f>IF(E18=0,0,E30/E18)</f>
        <v>0</v>
      </c>
      <c r="G30" s="268">
        <f>G18-G27</f>
        <v>14790385.729999999</v>
      </c>
      <c r="H30" s="271">
        <f>IF(G18=0,0,G30/G18)</f>
        <v>0.80280516420291881</v>
      </c>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563"/>
      <c r="B38" s="520"/>
      <c r="C38" s="520"/>
      <c r="D38" s="6"/>
      <c r="E38" s="564"/>
      <c r="F38" s="520"/>
      <c r="G38" s="520"/>
      <c r="H38" s="186"/>
      <c r="I38" s="6"/>
      <c r="J38" s="6"/>
      <c r="K38" s="6"/>
      <c r="L38" s="6"/>
      <c r="M38" s="6"/>
      <c r="N38" s="6"/>
      <c r="O38" s="6"/>
      <c r="P38" s="6"/>
      <c r="Q38" s="6"/>
      <c r="R38" s="6"/>
      <c r="S38" s="6"/>
      <c r="T38" s="6"/>
      <c r="U38" s="6"/>
      <c r="V38" s="6"/>
      <c r="W38" s="6"/>
      <c r="X38" s="6"/>
      <c r="Y38" s="6"/>
      <c r="Z38" s="6"/>
    </row>
    <row r="39" spans="1:26" ht="15.75" customHeight="1">
      <c r="A39" s="568" t="s">
        <v>256</v>
      </c>
      <c r="B39" s="497"/>
      <c r="C39" s="497"/>
      <c r="D39" s="6"/>
      <c r="E39" s="576" t="s">
        <v>150</v>
      </c>
      <c r="F39" s="497"/>
      <c r="G39" s="497"/>
      <c r="H39" s="186"/>
      <c r="I39" s="6"/>
      <c r="J39" s="6"/>
      <c r="K39" s="6"/>
      <c r="L39" s="6"/>
      <c r="M39" s="6"/>
      <c r="N39" s="6"/>
      <c r="O39" s="6"/>
      <c r="P39" s="6"/>
      <c r="Q39" s="6"/>
      <c r="R39" s="6"/>
      <c r="S39" s="6"/>
      <c r="T39" s="6"/>
      <c r="U39" s="6"/>
      <c r="V39" s="6"/>
      <c r="W39" s="6"/>
      <c r="X39" s="6"/>
      <c r="Y39" s="6"/>
      <c r="Z39" s="6"/>
    </row>
    <row r="40" spans="1:26" ht="15.75" customHeight="1">
      <c r="A40" s="185"/>
      <c r="B40" s="577"/>
      <c r="C40" s="402"/>
      <c r="D40" s="402"/>
      <c r="E40" s="6"/>
      <c r="F40" s="6"/>
      <c r="G40" s="6"/>
      <c r="H40" s="186"/>
      <c r="I40" s="6"/>
      <c r="J40" s="6"/>
      <c r="K40" s="6"/>
      <c r="L40" s="6"/>
      <c r="M40" s="6"/>
      <c r="N40" s="6"/>
      <c r="O40" s="6"/>
      <c r="P40" s="6"/>
      <c r="Q40" s="6"/>
      <c r="R40" s="6"/>
      <c r="S40" s="6"/>
      <c r="T40" s="6"/>
      <c r="U40" s="6"/>
      <c r="V40" s="6"/>
      <c r="W40" s="6"/>
      <c r="X40" s="6"/>
      <c r="Y40" s="6"/>
      <c r="Z40" s="6"/>
    </row>
    <row r="41" spans="1:26" ht="15.75" customHeight="1">
      <c r="A41" s="264" t="s">
        <v>257</v>
      </c>
      <c r="B41" s="6"/>
      <c r="C41" s="6"/>
      <c r="D41" s="6"/>
      <c r="E41" s="6"/>
      <c r="F41" s="6"/>
      <c r="G41" s="6"/>
      <c r="H41" s="186"/>
      <c r="I41" s="6"/>
      <c r="J41" s="6"/>
      <c r="K41" s="6"/>
      <c r="L41" s="6"/>
      <c r="M41" s="6"/>
      <c r="N41" s="6"/>
      <c r="O41" s="6"/>
      <c r="P41" s="6"/>
      <c r="Q41" s="6"/>
      <c r="R41" s="6"/>
      <c r="S41" s="6"/>
      <c r="T41" s="6"/>
      <c r="U41" s="6"/>
      <c r="V41" s="6"/>
      <c r="W41" s="6"/>
      <c r="X41" s="6"/>
      <c r="Y41" s="6"/>
      <c r="Z41" s="6"/>
    </row>
    <row r="42" spans="1:26" ht="15.75" customHeight="1">
      <c r="A42" s="560" t="s">
        <v>258</v>
      </c>
      <c r="B42" s="402"/>
      <c r="C42" s="402"/>
      <c r="D42" s="402"/>
      <c r="E42" s="402"/>
      <c r="F42" s="402"/>
      <c r="G42" s="402"/>
      <c r="H42" s="480"/>
      <c r="I42" s="6"/>
      <c r="J42" s="6"/>
      <c r="K42" s="6"/>
      <c r="L42" s="6"/>
      <c r="M42" s="6"/>
      <c r="N42" s="6"/>
      <c r="O42" s="6"/>
      <c r="P42" s="6"/>
      <c r="Q42" s="6"/>
      <c r="R42" s="6"/>
      <c r="S42" s="6"/>
      <c r="T42" s="6"/>
      <c r="U42" s="6"/>
      <c r="V42" s="6"/>
      <c r="W42" s="6"/>
      <c r="X42" s="6"/>
      <c r="Y42" s="6"/>
      <c r="Z42" s="6"/>
    </row>
    <row r="43" spans="1:26" ht="15.75" customHeight="1">
      <c r="A43" s="185"/>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201"/>
      <c r="B44" s="202"/>
      <c r="C44" s="202"/>
      <c r="D44" s="202"/>
      <c r="E44" s="202"/>
      <c r="F44" s="202"/>
      <c r="G44" s="202"/>
      <c r="H44" s="203"/>
      <c r="I44" s="6"/>
      <c r="J44" s="6"/>
      <c r="K44" s="6"/>
      <c r="L44" s="6"/>
      <c r="M44" s="6"/>
      <c r="N44" s="6"/>
      <c r="O44" s="6"/>
      <c r="P44" s="6"/>
      <c r="Q44" s="6"/>
      <c r="R44" s="6"/>
      <c r="S44" s="6"/>
      <c r="T44" s="6"/>
      <c r="U44" s="6"/>
      <c r="V44" s="6"/>
      <c r="W44" s="6"/>
      <c r="X44" s="6"/>
      <c r="Y44" s="6"/>
      <c r="Z44" s="6"/>
    </row>
    <row r="45" spans="1:26" ht="15.75" customHeight="1">
      <c r="A45" s="179"/>
      <c r="B45" s="179"/>
      <c r="C45" s="179"/>
      <c r="D45" s="179"/>
      <c r="E45" s="179"/>
      <c r="F45" s="179"/>
      <c r="G45" s="179"/>
      <c r="H45" s="179"/>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E39:G39"/>
    <mergeCell ref="A42:H42"/>
    <mergeCell ref="B23:D23"/>
    <mergeCell ref="B24:D24"/>
    <mergeCell ref="B25:D25"/>
    <mergeCell ref="A27:D27"/>
    <mergeCell ref="A30:C30"/>
    <mergeCell ref="A38:C38"/>
    <mergeCell ref="A39:C39"/>
    <mergeCell ref="B40:D40"/>
  </mergeCells>
  <pageMargins left="0.7" right="0.7" top="0.75" bottom="0.75" header="0" footer="0"/>
  <pageSetup scale="88" orientation="portrai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workbookViewId="0">
      <selection sqref="A1:B4"/>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569" t="s">
        <v>241</v>
      </c>
      <c r="B1" s="570"/>
      <c r="C1" s="179"/>
      <c r="D1" s="179"/>
      <c r="E1" s="179"/>
      <c r="F1" s="179"/>
      <c r="G1" s="179"/>
      <c r="H1" s="180"/>
      <c r="I1" s="178"/>
      <c r="J1" s="6"/>
      <c r="K1" s="6"/>
      <c r="L1" s="6"/>
      <c r="M1" s="6"/>
      <c r="N1" s="6"/>
      <c r="O1" s="6"/>
      <c r="P1" s="6"/>
      <c r="Q1" s="6"/>
      <c r="R1" s="6"/>
      <c r="S1" s="6"/>
      <c r="T1" s="6"/>
      <c r="U1" s="6"/>
      <c r="V1" s="6"/>
      <c r="W1" s="6"/>
      <c r="X1" s="6"/>
      <c r="Y1" s="6"/>
      <c r="Z1" s="6"/>
    </row>
    <row r="2" spans="1:26" ht="39" customHeight="1">
      <c r="A2" s="402"/>
      <c r="B2" s="402"/>
      <c r="C2" s="571" t="str">
        <f>VLOOKUP('Hoja de trabajo'!$A$2,Hoja1!$B$1:$C$36,2,FALSE)</f>
        <v>U. Intc. Maya de Quintana Roo</v>
      </c>
      <c r="D2" s="402"/>
      <c r="E2" s="402"/>
      <c r="F2" s="402"/>
      <c r="G2" s="402"/>
      <c r="H2" s="480"/>
      <c r="I2" s="185"/>
      <c r="J2" s="6"/>
      <c r="K2" s="6"/>
      <c r="L2" s="6"/>
      <c r="M2" s="6"/>
      <c r="N2" s="6"/>
      <c r="O2" s="6"/>
      <c r="P2" s="6"/>
      <c r="Q2" s="6"/>
      <c r="R2" s="6"/>
      <c r="S2" s="6"/>
      <c r="T2" s="6"/>
      <c r="U2" s="6"/>
      <c r="V2" s="6"/>
      <c r="W2" s="6"/>
      <c r="X2" s="6"/>
      <c r="Y2" s="6"/>
      <c r="Z2" s="6"/>
    </row>
    <row r="3" spans="1:26" ht="20.25" customHeight="1">
      <c r="A3" s="402"/>
      <c r="B3" s="402"/>
      <c r="C3" s="572" t="s">
        <v>263</v>
      </c>
      <c r="D3" s="402"/>
      <c r="E3" s="402"/>
      <c r="F3" s="402"/>
      <c r="G3" s="402"/>
      <c r="H3" s="480"/>
      <c r="I3" s="185"/>
      <c r="J3" s="6"/>
      <c r="K3" s="6"/>
      <c r="L3" s="6"/>
      <c r="M3" s="6"/>
      <c r="N3" s="6"/>
      <c r="O3" s="6"/>
      <c r="P3" s="6"/>
      <c r="Q3" s="6"/>
      <c r="R3" s="6"/>
      <c r="S3" s="6"/>
      <c r="T3" s="6"/>
      <c r="U3" s="6"/>
      <c r="V3" s="6"/>
      <c r="W3" s="6"/>
      <c r="X3" s="6"/>
      <c r="Y3" s="6"/>
      <c r="Z3" s="6"/>
    </row>
    <row r="4" spans="1:26" ht="13">
      <c r="A4" s="402"/>
      <c r="B4" s="402"/>
      <c r="C4" s="415" t="s">
        <v>243</v>
      </c>
      <c r="D4" s="402"/>
      <c r="E4" s="402"/>
      <c r="F4" s="402"/>
      <c r="G4" s="402"/>
      <c r="H4" s="48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73" t="s">
        <v>244</v>
      </c>
      <c r="B6" s="425"/>
      <c r="C6" s="425"/>
      <c r="D6" s="425"/>
      <c r="E6" s="425"/>
      <c r="F6" s="425"/>
      <c r="G6" s="425"/>
      <c r="H6" s="574"/>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40" t="s">
        <v>88</v>
      </c>
      <c r="F8" s="6"/>
      <c r="G8" s="575" t="s">
        <v>264</v>
      </c>
      <c r="H8" s="186"/>
      <c r="I8" s="185"/>
      <c r="J8" s="6"/>
      <c r="K8" s="6"/>
      <c r="L8" s="6"/>
      <c r="M8" s="6"/>
      <c r="N8" s="6"/>
      <c r="O8" s="6"/>
      <c r="P8" s="6"/>
      <c r="Q8" s="6"/>
      <c r="R8" s="6"/>
      <c r="S8" s="6"/>
      <c r="T8" s="6"/>
      <c r="U8" s="6"/>
      <c r="V8" s="6"/>
      <c r="W8" s="6"/>
      <c r="X8" s="6"/>
      <c r="Y8" s="6"/>
      <c r="Z8" s="6"/>
    </row>
    <row r="9" spans="1:26" ht="17.25" customHeight="1">
      <c r="A9" s="561" t="s">
        <v>245</v>
      </c>
      <c r="B9" s="402"/>
      <c r="C9" s="6"/>
      <c r="D9" s="6"/>
      <c r="E9" s="414"/>
      <c r="F9" s="6"/>
      <c r="G9" s="414"/>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04" t="s">
        <v>246</v>
      </c>
      <c r="C11" s="402"/>
      <c r="D11" s="6"/>
      <c r="E11" s="266">
        <f>'Fracción I 2020'!X38</f>
        <v>0</v>
      </c>
      <c r="F11" s="267">
        <f>IF(E18=0,0,E11/E18)</f>
        <v>0</v>
      </c>
      <c r="G11" s="36">
        <f>'Edo Act 3er 2020'!G11+E11</f>
        <v>7211000</v>
      </c>
      <c r="H11" s="271">
        <f>IF(G18=0,0,G11/$G$18)</f>
        <v>0.391404804766187</v>
      </c>
      <c r="I11" s="185"/>
      <c r="J11" s="6"/>
      <c r="K11" s="6"/>
      <c r="L11" s="6"/>
      <c r="M11" s="6"/>
      <c r="N11" s="6"/>
      <c r="O11" s="6"/>
      <c r="P11" s="6"/>
      <c r="Q11" s="6"/>
      <c r="R11" s="6"/>
      <c r="S11" s="6"/>
      <c r="T11" s="6"/>
      <c r="U11" s="6"/>
      <c r="V11" s="6"/>
      <c r="W11" s="6"/>
      <c r="X11" s="6"/>
      <c r="Y11" s="6"/>
      <c r="Z11" s="6"/>
    </row>
    <row r="12" spans="1:26" ht="12.5">
      <c r="A12" s="185"/>
      <c r="B12" s="48"/>
      <c r="C12" s="48"/>
      <c r="D12" s="6"/>
      <c r="E12" s="266"/>
      <c r="F12" s="267"/>
      <c r="G12" s="6"/>
      <c r="H12" s="271"/>
      <c r="I12" s="185"/>
      <c r="J12" s="6"/>
      <c r="K12" s="6"/>
      <c r="L12" s="6"/>
      <c r="M12" s="6"/>
      <c r="N12" s="6"/>
      <c r="O12" s="6"/>
      <c r="P12" s="6"/>
      <c r="Q12" s="6"/>
      <c r="R12" s="6"/>
      <c r="S12" s="6"/>
      <c r="T12" s="6"/>
      <c r="U12" s="6"/>
      <c r="V12" s="6"/>
      <c r="W12" s="6"/>
      <c r="X12" s="6"/>
      <c r="Y12" s="6"/>
      <c r="Z12" s="6"/>
    </row>
    <row r="13" spans="1:26" ht="12.5">
      <c r="A13" s="185"/>
      <c r="B13" s="404" t="s">
        <v>247</v>
      </c>
      <c r="C13" s="402"/>
      <c r="D13" s="6"/>
      <c r="E13" s="266"/>
      <c r="F13" s="267">
        <f>IF(E18=0,0,E13/E18)</f>
        <v>0</v>
      </c>
      <c r="G13" s="36">
        <f>'Edo Act 3er 2020'!G13+E13</f>
        <v>366576</v>
      </c>
      <c r="H13" s="271">
        <f>IF(G18=0,0,G13/$G$18)</f>
        <v>1.9897324602963496E-2</v>
      </c>
      <c r="I13" s="185"/>
      <c r="J13" s="6"/>
      <c r="K13" s="6"/>
      <c r="L13" s="6"/>
      <c r="M13" s="6"/>
      <c r="N13" s="6"/>
      <c r="O13" s="6"/>
      <c r="P13" s="6"/>
      <c r="Q13" s="6"/>
      <c r="R13" s="6"/>
      <c r="S13" s="6"/>
      <c r="T13" s="6"/>
      <c r="U13" s="6"/>
      <c r="V13" s="6"/>
      <c r="W13" s="6"/>
      <c r="X13" s="6"/>
      <c r="Y13" s="6"/>
      <c r="Z13" s="6"/>
    </row>
    <row r="14" spans="1:26" ht="12.5">
      <c r="A14" s="185"/>
      <c r="B14" s="48"/>
      <c r="C14" s="48"/>
      <c r="D14" s="6"/>
      <c r="E14" s="266"/>
      <c r="F14" s="267"/>
      <c r="G14" s="6"/>
      <c r="H14" s="271"/>
      <c r="I14" s="185"/>
      <c r="J14" s="6"/>
      <c r="K14" s="6"/>
      <c r="L14" s="6"/>
      <c r="M14" s="6"/>
      <c r="N14" s="6"/>
      <c r="O14" s="6"/>
      <c r="P14" s="6"/>
      <c r="Q14" s="6"/>
      <c r="R14" s="6"/>
      <c r="S14" s="6"/>
      <c r="T14" s="6"/>
      <c r="U14" s="6"/>
      <c r="V14" s="6"/>
      <c r="W14" s="6"/>
      <c r="X14" s="6"/>
      <c r="Y14" s="6"/>
      <c r="Z14" s="6"/>
    </row>
    <row r="15" spans="1:26" ht="12.5">
      <c r="A15" s="185"/>
      <c r="B15" s="404" t="s">
        <v>248</v>
      </c>
      <c r="C15" s="402"/>
      <c r="D15" s="6"/>
      <c r="E15" s="266"/>
      <c r="F15" s="267">
        <f>IF(E18=0,0,E15/E18)</f>
        <v>0</v>
      </c>
      <c r="G15" s="36">
        <f>'Edo Act 3er 2020'!G15+E15</f>
        <v>10845805.4</v>
      </c>
      <c r="H15" s="271">
        <f>IF(G18=0,0,G15/$G$18)</f>
        <v>0.58869787063084966</v>
      </c>
      <c r="I15" s="185"/>
      <c r="J15" s="6"/>
      <c r="K15" s="6"/>
      <c r="L15" s="6"/>
      <c r="M15" s="6"/>
      <c r="N15" s="6"/>
      <c r="O15" s="6"/>
      <c r="P15" s="6"/>
      <c r="Q15" s="6"/>
      <c r="R15" s="6"/>
      <c r="S15" s="6"/>
      <c r="T15" s="6"/>
      <c r="U15" s="6"/>
      <c r="V15" s="6"/>
      <c r="W15" s="6"/>
      <c r="X15" s="6"/>
      <c r="Y15" s="6"/>
      <c r="Z15" s="6"/>
    </row>
    <row r="16" spans="1:26" ht="12.5">
      <c r="A16" s="185"/>
      <c r="B16" s="6"/>
      <c r="C16" s="6"/>
      <c r="D16" s="6"/>
      <c r="E16" s="36"/>
      <c r="F16" s="267"/>
      <c r="G16" s="6"/>
      <c r="H16" s="271"/>
      <c r="I16" s="185"/>
      <c r="J16" s="6"/>
      <c r="K16" s="6"/>
      <c r="L16" s="6"/>
      <c r="M16" s="6"/>
      <c r="N16" s="6"/>
      <c r="O16" s="6"/>
      <c r="P16" s="6"/>
      <c r="Q16" s="6"/>
      <c r="R16" s="6"/>
      <c r="S16" s="6"/>
      <c r="T16" s="6"/>
      <c r="U16" s="6"/>
      <c r="V16" s="6"/>
      <c r="W16" s="6"/>
      <c r="X16" s="6"/>
      <c r="Y16" s="6"/>
      <c r="Z16" s="6"/>
    </row>
    <row r="17" spans="1:26" ht="12.5">
      <c r="A17" s="185"/>
      <c r="B17" s="6"/>
      <c r="C17" s="6"/>
      <c r="D17" s="6"/>
      <c r="E17" s="36"/>
      <c r="F17" s="267"/>
      <c r="G17" s="6"/>
      <c r="H17" s="271"/>
      <c r="I17" s="185"/>
      <c r="J17" s="6"/>
      <c r="K17" s="6"/>
      <c r="L17" s="6"/>
      <c r="M17" s="6"/>
      <c r="N17" s="6"/>
      <c r="O17" s="6"/>
      <c r="P17" s="6"/>
      <c r="Q17" s="6"/>
      <c r="R17" s="6"/>
      <c r="S17" s="6"/>
      <c r="T17" s="6"/>
      <c r="U17" s="6"/>
      <c r="V17" s="6"/>
      <c r="W17" s="6"/>
      <c r="X17" s="6"/>
      <c r="Y17" s="6"/>
      <c r="Z17" s="6"/>
    </row>
    <row r="18" spans="1:26" ht="13">
      <c r="A18" s="561" t="s">
        <v>249</v>
      </c>
      <c r="B18" s="402"/>
      <c r="C18" s="402"/>
      <c r="D18" s="402"/>
      <c r="E18" s="268">
        <f t="shared" ref="E18:H18" si="0">E11+E13+E15</f>
        <v>0</v>
      </c>
      <c r="F18" s="267">
        <f t="shared" si="0"/>
        <v>0</v>
      </c>
      <c r="G18" s="268">
        <f t="shared" si="0"/>
        <v>18423381.399999999</v>
      </c>
      <c r="H18" s="271">
        <f t="shared" si="0"/>
        <v>1.0000000000000002</v>
      </c>
      <c r="I18" s="185"/>
      <c r="J18" s="6"/>
      <c r="K18" s="6"/>
      <c r="L18" s="6"/>
      <c r="M18" s="6"/>
      <c r="N18" s="6"/>
      <c r="O18" s="6"/>
      <c r="P18" s="6"/>
      <c r="Q18" s="6"/>
      <c r="R18" s="6"/>
      <c r="S18" s="6"/>
      <c r="T18" s="6"/>
      <c r="U18" s="6"/>
      <c r="V18" s="6"/>
      <c r="W18" s="6"/>
      <c r="X18" s="6"/>
      <c r="Y18" s="6"/>
      <c r="Z18" s="6"/>
    </row>
    <row r="19" spans="1:26" ht="12.5">
      <c r="A19" s="185"/>
      <c r="B19" s="6"/>
      <c r="C19" s="6"/>
      <c r="D19" s="6"/>
      <c r="E19" s="6"/>
      <c r="F19" s="34"/>
      <c r="G19" s="6"/>
      <c r="H19" s="236"/>
      <c r="I19" s="185"/>
      <c r="J19" s="6"/>
      <c r="K19" s="6"/>
      <c r="L19" s="6"/>
      <c r="M19" s="6"/>
      <c r="N19" s="6"/>
      <c r="O19" s="6"/>
      <c r="P19" s="6"/>
      <c r="Q19" s="6"/>
      <c r="R19" s="6"/>
      <c r="S19" s="6"/>
      <c r="T19" s="6"/>
      <c r="U19" s="6"/>
      <c r="V19" s="6"/>
      <c r="W19" s="6"/>
      <c r="X19" s="6"/>
      <c r="Y19" s="6"/>
      <c r="Z19" s="6"/>
    </row>
    <row r="20" spans="1:26" ht="12.5">
      <c r="A20" s="185"/>
      <c r="B20" s="6"/>
      <c r="C20" s="6"/>
      <c r="D20" s="6"/>
      <c r="E20" s="6"/>
      <c r="F20" s="34"/>
      <c r="G20" s="6"/>
      <c r="H20" s="236"/>
      <c r="I20" s="185"/>
      <c r="J20" s="6"/>
      <c r="K20" s="6"/>
      <c r="L20" s="6"/>
      <c r="M20" s="6"/>
      <c r="N20" s="6"/>
      <c r="O20" s="6"/>
      <c r="P20" s="6"/>
      <c r="Q20" s="6"/>
      <c r="R20" s="6"/>
      <c r="S20" s="6"/>
      <c r="T20" s="6"/>
      <c r="U20" s="6"/>
      <c r="V20" s="6"/>
      <c r="W20" s="6"/>
      <c r="X20" s="6"/>
      <c r="Y20" s="6"/>
      <c r="Z20" s="6"/>
    </row>
    <row r="21" spans="1:26" ht="15.75" customHeight="1">
      <c r="A21" s="561" t="s">
        <v>250</v>
      </c>
      <c r="B21" s="402"/>
      <c r="C21" s="6"/>
      <c r="D21" s="6"/>
      <c r="E21" s="6"/>
      <c r="F21" s="34"/>
      <c r="G21" s="6"/>
      <c r="H21" s="236"/>
      <c r="I21" s="185"/>
      <c r="J21" s="6"/>
      <c r="K21" s="6"/>
      <c r="L21" s="6"/>
      <c r="M21" s="6"/>
      <c r="N21" s="6"/>
      <c r="O21" s="6"/>
      <c r="P21" s="6"/>
      <c r="Q21" s="6"/>
      <c r="R21" s="6"/>
      <c r="S21" s="6"/>
      <c r="T21" s="6"/>
      <c r="U21" s="6"/>
      <c r="V21" s="6"/>
      <c r="W21" s="6"/>
      <c r="X21" s="6"/>
      <c r="Y21" s="6"/>
      <c r="Z21" s="6"/>
    </row>
    <row r="22" spans="1:26" ht="15.75" customHeight="1">
      <c r="A22" s="265"/>
      <c r="B22" s="404" t="s">
        <v>251</v>
      </c>
      <c r="C22" s="402"/>
      <c r="D22" s="402"/>
      <c r="E22" s="36">
        <f>'Fracción II 4to 2020'!U54</f>
        <v>0</v>
      </c>
      <c r="F22" s="269">
        <f t="shared" ref="F22:F25" si="1">IF($E$27=0,0,E22/E$27)</f>
        <v>0</v>
      </c>
      <c r="G22" s="36">
        <f>'Edo Act 1er 2020'!E22+E22</f>
        <v>0</v>
      </c>
      <c r="H22" s="271">
        <f t="shared" ref="H22:H25" si="2">IF($G$27=0,0,G22/G$27)</f>
        <v>0</v>
      </c>
      <c r="I22" s="185"/>
      <c r="J22" s="6"/>
      <c r="K22" s="6"/>
      <c r="L22" s="6"/>
      <c r="M22" s="6"/>
      <c r="N22" s="6"/>
      <c r="O22" s="6"/>
      <c r="P22" s="6"/>
      <c r="Q22" s="6"/>
      <c r="R22" s="6"/>
      <c r="S22" s="6"/>
      <c r="T22" s="6"/>
      <c r="U22" s="6"/>
      <c r="V22" s="6"/>
      <c r="W22" s="6"/>
      <c r="X22" s="6"/>
      <c r="Y22" s="6"/>
      <c r="Z22" s="6"/>
    </row>
    <row r="23" spans="1:26" ht="15.75" customHeight="1">
      <c r="A23" s="185"/>
      <c r="B23" s="404" t="s">
        <v>252</v>
      </c>
      <c r="C23" s="402"/>
      <c r="D23" s="402"/>
      <c r="E23" s="36">
        <f>'Fracción III 4to 2020'!E40</f>
        <v>0</v>
      </c>
      <c r="F23" s="269">
        <f t="shared" si="1"/>
        <v>0</v>
      </c>
      <c r="G23" s="36">
        <f>'Edo Act 3er 2020'!G23+E23</f>
        <v>2934180</v>
      </c>
      <c r="H23" s="271">
        <f t="shared" si="2"/>
        <v>0.80764753567680414</v>
      </c>
      <c r="I23" s="185"/>
      <c r="J23" s="6"/>
      <c r="K23" s="6"/>
      <c r="L23" s="6"/>
      <c r="M23" s="6"/>
      <c r="N23" s="6"/>
      <c r="O23" s="6"/>
      <c r="P23" s="6"/>
      <c r="Q23" s="6"/>
      <c r="R23" s="6"/>
      <c r="S23" s="6"/>
      <c r="T23" s="6"/>
      <c r="U23" s="6"/>
      <c r="V23" s="6"/>
      <c r="W23" s="6"/>
      <c r="X23" s="6"/>
      <c r="Y23" s="6"/>
      <c r="Z23" s="6"/>
    </row>
    <row r="24" spans="1:26" ht="15.75" customHeight="1">
      <c r="A24" s="185"/>
      <c r="B24" s="404" t="s">
        <v>253</v>
      </c>
      <c r="C24" s="402"/>
      <c r="D24" s="402"/>
      <c r="E24" s="36">
        <f>'Fracción III 4to 2020'!I40</f>
        <v>0</v>
      </c>
      <c r="F24" s="269">
        <f t="shared" si="1"/>
        <v>0</v>
      </c>
      <c r="G24" s="36">
        <f>'Edo Act 3er 2020'!G24+E24</f>
        <v>4276820</v>
      </c>
      <c r="H24" s="271">
        <f t="shared" si="2"/>
        <v>1.1772158264091739</v>
      </c>
      <c r="I24" s="185"/>
      <c r="J24" s="6"/>
      <c r="K24" s="6"/>
      <c r="L24" s="6"/>
      <c r="M24" s="6"/>
      <c r="N24" s="6"/>
      <c r="O24" s="6"/>
      <c r="P24" s="6"/>
      <c r="Q24" s="6"/>
      <c r="R24" s="6"/>
      <c r="S24" s="6"/>
      <c r="T24" s="6"/>
      <c r="U24" s="6"/>
      <c r="V24" s="6"/>
      <c r="W24" s="6"/>
      <c r="X24" s="6"/>
      <c r="Y24" s="6"/>
      <c r="Z24" s="6"/>
    </row>
    <row r="25" spans="1:26" ht="15.75" customHeight="1">
      <c r="A25" s="185"/>
      <c r="B25" s="404" t="s">
        <v>248</v>
      </c>
      <c r="C25" s="402"/>
      <c r="D25" s="402"/>
      <c r="E25" s="36">
        <f>'Fracción III 4to 2020'!M40</f>
        <v>0</v>
      </c>
      <c r="F25" s="269">
        <f t="shared" si="1"/>
        <v>0</v>
      </c>
      <c r="G25" s="36">
        <f>'Edo Act 3er 2020'!G25+E25</f>
        <v>-3578004.33</v>
      </c>
      <c r="H25" s="271">
        <f t="shared" si="2"/>
        <v>-0.98486336208597802</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
      <c r="F26" s="269"/>
      <c r="G26" s="6"/>
      <c r="H26" s="236"/>
      <c r="I26" s="185"/>
      <c r="J26" s="6"/>
      <c r="K26" s="6"/>
      <c r="L26" s="6"/>
      <c r="M26" s="6"/>
      <c r="N26" s="6"/>
      <c r="O26" s="6"/>
      <c r="P26" s="6"/>
      <c r="Q26" s="6"/>
      <c r="R26" s="6"/>
      <c r="S26" s="6"/>
      <c r="T26" s="6"/>
      <c r="U26" s="6"/>
      <c r="V26" s="6"/>
      <c r="W26" s="6"/>
      <c r="X26" s="6"/>
      <c r="Y26" s="6"/>
      <c r="Z26" s="6"/>
    </row>
    <row r="27" spans="1:26" ht="15.75" customHeight="1">
      <c r="A27" s="561" t="s">
        <v>254</v>
      </c>
      <c r="B27" s="402"/>
      <c r="C27" s="402"/>
      <c r="D27" s="402"/>
      <c r="E27" s="268">
        <f t="shared" ref="E27:F27" si="3">E22++E23+E24+E25</f>
        <v>0</v>
      </c>
      <c r="F27" s="267">
        <f t="shared" si="3"/>
        <v>0</v>
      </c>
      <c r="G27" s="268">
        <f>G22+G23+G24+G25</f>
        <v>3632995.67</v>
      </c>
      <c r="H27" s="271">
        <f>H22++H23+H24+H25</f>
        <v>0.99999999999999989</v>
      </c>
      <c r="I27" s="185"/>
      <c r="J27" s="6"/>
      <c r="K27" s="6"/>
      <c r="L27" s="6"/>
      <c r="M27" s="6"/>
      <c r="N27" s="6"/>
      <c r="O27" s="6"/>
      <c r="P27" s="6"/>
      <c r="Q27" s="6"/>
      <c r="R27" s="6"/>
      <c r="S27" s="6"/>
      <c r="T27" s="6"/>
      <c r="U27" s="6"/>
      <c r="V27" s="6"/>
      <c r="W27" s="6"/>
      <c r="X27" s="6"/>
      <c r="Y27" s="6"/>
      <c r="Z27" s="6"/>
    </row>
    <row r="28" spans="1:26" ht="15.75" customHeight="1">
      <c r="A28" s="185"/>
      <c r="B28" s="6"/>
      <c r="C28" s="6"/>
      <c r="D28" s="6"/>
      <c r="E28" s="6"/>
      <c r="F28" s="34"/>
      <c r="G28" s="6"/>
      <c r="H28" s="271"/>
      <c r="I28" s="185"/>
      <c r="J28" s="6"/>
      <c r="K28" s="6"/>
      <c r="L28" s="6"/>
      <c r="M28" s="6"/>
      <c r="N28" s="6"/>
      <c r="O28" s="6"/>
      <c r="P28" s="6"/>
      <c r="Q28" s="6"/>
      <c r="R28" s="6"/>
      <c r="S28" s="6"/>
      <c r="T28" s="6"/>
      <c r="U28" s="6"/>
      <c r="V28" s="6"/>
      <c r="W28" s="6"/>
      <c r="X28" s="6"/>
      <c r="Y28" s="6"/>
      <c r="Z28" s="6"/>
    </row>
    <row r="29" spans="1:26" ht="15.75" customHeight="1">
      <c r="A29" s="185"/>
      <c r="B29" s="6"/>
      <c r="C29" s="6"/>
      <c r="D29" s="6"/>
      <c r="E29" s="6"/>
      <c r="F29" s="34"/>
      <c r="G29" s="6"/>
      <c r="H29" s="271"/>
      <c r="I29" s="185"/>
      <c r="J29" s="6"/>
      <c r="K29" s="6"/>
      <c r="L29" s="6"/>
      <c r="M29" s="6"/>
      <c r="N29" s="6"/>
      <c r="O29" s="6"/>
      <c r="P29" s="6"/>
      <c r="Q29" s="6"/>
      <c r="R29" s="6"/>
      <c r="S29" s="6"/>
      <c r="T29" s="6"/>
      <c r="U29" s="6"/>
      <c r="V29" s="6"/>
      <c r="W29" s="6"/>
      <c r="X29" s="6"/>
      <c r="Y29" s="6"/>
      <c r="Z29" s="6"/>
    </row>
    <row r="30" spans="1:26" ht="15.75" customHeight="1">
      <c r="A30" s="562" t="s">
        <v>255</v>
      </c>
      <c r="B30" s="402"/>
      <c r="C30" s="402"/>
      <c r="D30" s="6"/>
      <c r="E30" s="268">
        <f>E18-E27</f>
        <v>0</v>
      </c>
      <c r="F30" s="269">
        <f>IF(E18=0,0,E30/E18)</f>
        <v>0</v>
      </c>
      <c r="G30" s="268">
        <f>G18-G27</f>
        <v>14790385.729999999</v>
      </c>
      <c r="H30" s="271">
        <f>IF(G18=0,0,G30/G18)</f>
        <v>0.80280516420291881</v>
      </c>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563"/>
      <c r="B38" s="520"/>
      <c r="C38" s="520"/>
      <c r="D38" s="6"/>
      <c r="E38" s="564"/>
      <c r="F38" s="520"/>
      <c r="G38" s="520"/>
      <c r="H38" s="186"/>
      <c r="I38" s="6"/>
      <c r="J38" s="6"/>
      <c r="K38" s="6"/>
      <c r="L38" s="6"/>
      <c r="M38" s="6"/>
      <c r="N38" s="6"/>
      <c r="O38" s="6"/>
      <c r="P38" s="6"/>
      <c r="Q38" s="6"/>
      <c r="R38" s="6"/>
      <c r="S38" s="6"/>
      <c r="T38" s="6"/>
      <c r="U38" s="6"/>
      <c r="V38" s="6"/>
      <c r="W38" s="6"/>
      <c r="X38" s="6"/>
      <c r="Y38" s="6"/>
      <c r="Z38" s="6"/>
    </row>
    <row r="39" spans="1:26" ht="15.75" customHeight="1">
      <c r="A39" s="568" t="s">
        <v>256</v>
      </c>
      <c r="B39" s="497"/>
      <c r="C39" s="497"/>
      <c r="D39" s="6"/>
      <c r="E39" s="576" t="s">
        <v>150</v>
      </c>
      <c r="F39" s="497"/>
      <c r="G39" s="497"/>
      <c r="H39" s="186"/>
      <c r="I39" s="6"/>
      <c r="J39" s="6"/>
      <c r="K39" s="6"/>
      <c r="L39" s="6"/>
      <c r="M39" s="6"/>
      <c r="N39" s="6"/>
      <c r="O39" s="6"/>
      <c r="P39" s="6"/>
      <c r="Q39" s="6"/>
      <c r="R39" s="6"/>
      <c r="S39" s="6"/>
      <c r="T39" s="6"/>
      <c r="U39" s="6"/>
      <c r="V39" s="6"/>
      <c r="W39" s="6"/>
      <c r="X39" s="6"/>
      <c r="Y39" s="6"/>
      <c r="Z39" s="6"/>
    </row>
    <row r="40" spans="1:26" ht="15.75" customHeight="1">
      <c r="A40" s="185"/>
      <c r="B40" s="577"/>
      <c r="C40" s="402"/>
      <c r="D40" s="402"/>
      <c r="E40" s="6"/>
      <c r="F40" s="6"/>
      <c r="G40" s="6"/>
      <c r="H40" s="186"/>
      <c r="I40" s="6"/>
      <c r="J40" s="6"/>
      <c r="K40" s="6"/>
      <c r="L40" s="6"/>
      <c r="M40" s="6"/>
      <c r="N40" s="6"/>
      <c r="O40" s="6"/>
      <c r="P40" s="6"/>
      <c r="Q40" s="6"/>
      <c r="R40" s="6"/>
      <c r="S40" s="6"/>
      <c r="T40" s="6"/>
      <c r="U40" s="6"/>
      <c r="V40" s="6"/>
      <c r="W40" s="6"/>
      <c r="X40" s="6"/>
      <c r="Y40" s="6"/>
      <c r="Z40" s="6"/>
    </row>
    <row r="41" spans="1:26" ht="15.75" customHeight="1">
      <c r="A41" s="264" t="s">
        <v>257</v>
      </c>
      <c r="B41" s="6"/>
      <c r="C41" s="6"/>
      <c r="D41" s="6"/>
      <c r="E41" s="6"/>
      <c r="F41" s="6"/>
      <c r="G41" s="6"/>
      <c r="H41" s="186"/>
      <c r="I41" s="6"/>
      <c r="J41" s="6"/>
      <c r="K41" s="6"/>
      <c r="L41" s="6"/>
      <c r="M41" s="6"/>
      <c r="N41" s="6"/>
      <c r="O41" s="6"/>
      <c r="P41" s="6"/>
      <c r="Q41" s="6"/>
      <c r="R41" s="6"/>
      <c r="S41" s="6"/>
      <c r="T41" s="6"/>
      <c r="U41" s="6"/>
      <c r="V41" s="6"/>
      <c r="W41" s="6"/>
      <c r="X41" s="6"/>
      <c r="Y41" s="6"/>
      <c r="Z41" s="6"/>
    </row>
    <row r="42" spans="1:26" ht="15.75" customHeight="1">
      <c r="A42" s="560" t="s">
        <v>258</v>
      </c>
      <c r="B42" s="402"/>
      <c r="C42" s="402"/>
      <c r="D42" s="402"/>
      <c r="E42" s="402"/>
      <c r="F42" s="402"/>
      <c r="G42" s="402"/>
      <c r="H42" s="480"/>
      <c r="I42" s="6"/>
      <c r="J42" s="6"/>
      <c r="K42" s="6"/>
      <c r="L42" s="6"/>
      <c r="M42" s="6"/>
      <c r="N42" s="6"/>
      <c r="O42" s="6"/>
      <c r="P42" s="6"/>
      <c r="Q42" s="6"/>
      <c r="R42" s="6"/>
      <c r="S42" s="6"/>
      <c r="T42" s="6"/>
      <c r="U42" s="6"/>
      <c r="V42" s="6"/>
      <c r="W42" s="6"/>
      <c r="X42" s="6"/>
      <c r="Y42" s="6"/>
      <c r="Z42" s="6"/>
    </row>
    <row r="43" spans="1:26" ht="15.75" customHeight="1">
      <c r="A43" s="185"/>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201"/>
      <c r="B44" s="202"/>
      <c r="C44" s="202"/>
      <c r="D44" s="202"/>
      <c r="E44" s="202"/>
      <c r="F44" s="202"/>
      <c r="G44" s="202"/>
      <c r="H44" s="203"/>
      <c r="I44" s="6"/>
      <c r="J44" s="6"/>
      <c r="K44" s="6"/>
      <c r="L44" s="6"/>
      <c r="M44" s="6"/>
      <c r="N44" s="6"/>
      <c r="O44" s="6"/>
      <c r="P44" s="6"/>
      <c r="Q44" s="6"/>
      <c r="R44" s="6"/>
      <c r="S44" s="6"/>
      <c r="T44" s="6"/>
      <c r="U44" s="6"/>
      <c r="V44" s="6"/>
      <c r="W44" s="6"/>
      <c r="X44" s="6"/>
      <c r="Y44" s="6"/>
      <c r="Z44" s="6"/>
    </row>
    <row r="45" spans="1:26" ht="15.75" customHeight="1">
      <c r="A45" s="179"/>
      <c r="B45" s="179"/>
      <c r="C45" s="179"/>
      <c r="D45" s="179"/>
      <c r="E45" s="179"/>
      <c r="F45" s="179"/>
      <c r="G45" s="179"/>
      <c r="H45" s="179"/>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1:B4"/>
    <mergeCell ref="C2:H2"/>
    <mergeCell ref="C3:H3"/>
    <mergeCell ref="C4:H4"/>
    <mergeCell ref="A6:H6"/>
    <mergeCell ref="E8:E9"/>
    <mergeCell ref="G8:G9"/>
    <mergeCell ref="A9:B9"/>
    <mergeCell ref="B11:C11"/>
    <mergeCell ref="B13:C13"/>
    <mergeCell ref="B15:C15"/>
    <mergeCell ref="A18:D18"/>
    <mergeCell ref="A21:B21"/>
    <mergeCell ref="B22:D22"/>
    <mergeCell ref="E38:G38"/>
    <mergeCell ref="E39:G39"/>
    <mergeCell ref="A42:H42"/>
    <mergeCell ref="B23:D23"/>
    <mergeCell ref="B24:D24"/>
    <mergeCell ref="B25:D25"/>
    <mergeCell ref="A27:D27"/>
    <mergeCell ref="A30:C30"/>
    <mergeCell ref="A38:C38"/>
    <mergeCell ref="A39:C39"/>
    <mergeCell ref="B40:D40"/>
  </mergeCells>
  <pageMargins left="0.7" right="0.7" top="0.75" bottom="0.75" header="0" footer="0"/>
  <pageSetup scale="88"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181</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265</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266</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157</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267</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160</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581" t="s">
        <v>268</v>
      </c>
      <c r="B9" s="497"/>
      <c r="C9" s="497"/>
      <c r="D9" s="419"/>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19"/>
      <c r="B10" s="520"/>
      <c r="C10" s="520"/>
      <c r="D10" s="558"/>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582" t="s">
        <v>269</v>
      </c>
      <c r="B11" s="583" t="s">
        <v>270</v>
      </c>
      <c r="C11" s="406"/>
      <c r="D11" s="407"/>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14"/>
      <c r="B12" s="283" t="s">
        <v>271</v>
      </c>
      <c r="C12" s="284" t="s">
        <v>272</v>
      </c>
      <c r="D12" s="284" t="s">
        <v>273</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274</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275</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276</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277</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278</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279</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188</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280</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280</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280</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204</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584" t="s">
        <v>269</v>
      </c>
      <c r="B29" s="584" t="s">
        <v>281</v>
      </c>
      <c r="C29" s="584" t="s">
        <v>282</v>
      </c>
      <c r="D29" s="579" t="s">
        <v>283</v>
      </c>
      <c r="E29" s="578" t="s">
        <v>270</v>
      </c>
      <c r="F29" s="406"/>
      <c r="G29" s="407"/>
      <c r="H29" s="579" t="s">
        <v>284</v>
      </c>
      <c r="I29" s="110"/>
      <c r="J29" s="110"/>
      <c r="K29" s="110"/>
      <c r="L29" s="110"/>
      <c r="M29" s="110"/>
      <c r="N29" s="110"/>
      <c r="O29" s="110"/>
      <c r="P29" s="110"/>
      <c r="Q29" s="110"/>
      <c r="R29" s="110"/>
      <c r="S29" s="110"/>
      <c r="T29" s="110"/>
      <c r="U29" s="110"/>
      <c r="V29" s="110"/>
      <c r="W29" s="110"/>
      <c r="X29" s="110"/>
      <c r="Y29" s="110"/>
      <c r="Z29" s="110"/>
    </row>
    <row r="30" spans="1:26" ht="22.5" customHeight="1">
      <c r="A30" s="414"/>
      <c r="B30" s="428"/>
      <c r="C30" s="428"/>
      <c r="D30" s="428"/>
      <c r="E30" s="292" t="s">
        <v>271</v>
      </c>
      <c r="F30" s="292" t="s">
        <v>272</v>
      </c>
      <c r="G30" s="292" t="s">
        <v>273</v>
      </c>
      <c r="H30" s="428"/>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204</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580" t="s">
        <v>285</v>
      </c>
      <c r="B53" s="402"/>
      <c r="C53" s="402"/>
      <c r="D53" s="402"/>
      <c r="E53" s="402"/>
      <c r="F53" s="402"/>
      <c r="G53" s="402"/>
      <c r="H53" s="402"/>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5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110"/>
      <c r="E204" s="110"/>
      <c r="F204" s="110"/>
      <c r="G204" s="5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topLeftCell="A13" workbookViewId="0">
      <selection activeCell="A16" sqref="A16"/>
    </sheetView>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181</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265</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266</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157</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286</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160</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581" t="s">
        <v>268</v>
      </c>
      <c r="B9" s="497"/>
      <c r="C9" s="497"/>
      <c r="D9" s="419"/>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19"/>
      <c r="B10" s="520"/>
      <c r="C10" s="520"/>
      <c r="D10" s="558"/>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582" t="s">
        <v>269</v>
      </c>
      <c r="B11" s="583" t="s">
        <v>270</v>
      </c>
      <c r="C11" s="406"/>
      <c r="D11" s="407"/>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14"/>
      <c r="B12" s="283" t="s">
        <v>271</v>
      </c>
      <c r="C12" s="284" t="s">
        <v>272</v>
      </c>
      <c r="D12" s="284" t="s">
        <v>273</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274</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275</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276</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277</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278</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279</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188</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280</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280</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280</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204</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584" t="s">
        <v>269</v>
      </c>
      <c r="B29" s="584" t="s">
        <v>281</v>
      </c>
      <c r="C29" s="584" t="s">
        <v>282</v>
      </c>
      <c r="D29" s="579" t="s">
        <v>283</v>
      </c>
      <c r="E29" s="578" t="s">
        <v>270</v>
      </c>
      <c r="F29" s="406"/>
      <c r="G29" s="407"/>
      <c r="H29" s="579" t="s">
        <v>284</v>
      </c>
      <c r="I29" s="110"/>
      <c r="J29" s="110"/>
      <c r="K29" s="110"/>
      <c r="L29" s="110"/>
      <c r="M29" s="110"/>
      <c r="N29" s="110"/>
      <c r="O29" s="110"/>
      <c r="P29" s="110"/>
      <c r="Q29" s="110"/>
      <c r="R29" s="110"/>
      <c r="S29" s="110"/>
      <c r="T29" s="110"/>
      <c r="U29" s="110"/>
      <c r="V29" s="110"/>
      <c r="W29" s="110"/>
      <c r="X29" s="110"/>
      <c r="Y29" s="110"/>
      <c r="Z29" s="110"/>
    </row>
    <row r="30" spans="1:26" ht="22.5" customHeight="1">
      <c r="A30" s="414"/>
      <c r="B30" s="428"/>
      <c r="C30" s="428"/>
      <c r="D30" s="428"/>
      <c r="E30" s="292" t="s">
        <v>271</v>
      </c>
      <c r="F30" s="292" t="s">
        <v>272</v>
      </c>
      <c r="G30" s="292" t="s">
        <v>273</v>
      </c>
      <c r="H30" s="428"/>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204</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580" t="s">
        <v>285</v>
      </c>
      <c r="B53" s="402"/>
      <c r="C53" s="402"/>
      <c r="D53" s="402"/>
      <c r="E53" s="402"/>
      <c r="F53" s="402"/>
      <c r="G53" s="402"/>
      <c r="H53" s="402"/>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11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50"/>
      <c r="E204" s="50"/>
      <c r="F204" s="5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181</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265</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266</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157</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4" t="s">
        <v>287</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160</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581" t="s">
        <v>268</v>
      </c>
      <c r="B9" s="497"/>
      <c r="C9" s="497"/>
      <c r="D9" s="419"/>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19"/>
      <c r="B10" s="520"/>
      <c r="C10" s="520"/>
      <c r="D10" s="558"/>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582" t="s">
        <v>269</v>
      </c>
      <c r="B11" s="583" t="s">
        <v>270</v>
      </c>
      <c r="C11" s="406"/>
      <c r="D11" s="407"/>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14"/>
      <c r="B12" s="283" t="s">
        <v>271</v>
      </c>
      <c r="C12" s="284" t="s">
        <v>272</v>
      </c>
      <c r="D12" s="284" t="s">
        <v>273</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274</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275</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276</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277</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278</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279</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188</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280</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280</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280</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204</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584" t="s">
        <v>269</v>
      </c>
      <c r="B29" s="584" t="s">
        <v>281</v>
      </c>
      <c r="C29" s="584" t="s">
        <v>282</v>
      </c>
      <c r="D29" s="579" t="s">
        <v>283</v>
      </c>
      <c r="E29" s="578" t="s">
        <v>270</v>
      </c>
      <c r="F29" s="406"/>
      <c r="G29" s="407"/>
      <c r="H29" s="579" t="s">
        <v>284</v>
      </c>
      <c r="I29" s="110"/>
      <c r="J29" s="110"/>
      <c r="K29" s="110"/>
      <c r="L29" s="110"/>
      <c r="M29" s="110"/>
      <c r="N29" s="110"/>
      <c r="O29" s="110"/>
      <c r="P29" s="110"/>
      <c r="Q29" s="110"/>
      <c r="R29" s="110"/>
      <c r="S29" s="110"/>
      <c r="T29" s="110"/>
      <c r="U29" s="110"/>
      <c r="V29" s="110"/>
      <c r="W29" s="110"/>
      <c r="X29" s="110"/>
      <c r="Y29" s="110"/>
      <c r="Z29" s="110"/>
    </row>
    <row r="30" spans="1:26" ht="22.5" customHeight="1">
      <c r="A30" s="414"/>
      <c r="B30" s="428"/>
      <c r="C30" s="428"/>
      <c r="D30" s="428"/>
      <c r="E30" s="292" t="s">
        <v>271</v>
      </c>
      <c r="F30" s="292" t="s">
        <v>272</v>
      </c>
      <c r="G30" s="292" t="s">
        <v>273</v>
      </c>
      <c r="H30" s="428"/>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204</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580" t="s">
        <v>285</v>
      </c>
      <c r="B53" s="402"/>
      <c r="C53" s="402"/>
      <c r="D53" s="402"/>
      <c r="E53" s="402"/>
      <c r="F53" s="402"/>
      <c r="G53" s="402"/>
      <c r="H53" s="402"/>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11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50"/>
      <c r="E204" s="50"/>
      <c r="F204" s="5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election activeCell="H19" sqref="H19"/>
    </sheetView>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181</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265</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266</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157</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229</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160</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581" t="s">
        <v>268</v>
      </c>
      <c r="B9" s="497"/>
      <c r="C9" s="497"/>
      <c r="D9" s="419"/>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19"/>
      <c r="B10" s="520"/>
      <c r="C10" s="520"/>
      <c r="D10" s="558"/>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582" t="s">
        <v>269</v>
      </c>
      <c r="B11" s="583" t="s">
        <v>270</v>
      </c>
      <c r="C11" s="406"/>
      <c r="D11" s="407"/>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14"/>
      <c r="B12" s="283" t="s">
        <v>271</v>
      </c>
      <c r="C12" s="284" t="s">
        <v>272</v>
      </c>
      <c r="D12" s="284" t="s">
        <v>273</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274</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275</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276</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277</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278</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279</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188</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280</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280</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280</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204</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584" t="s">
        <v>269</v>
      </c>
      <c r="B29" s="584" t="s">
        <v>281</v>
      </c>
      <c r="C29" s="584" t="s">
        <v>282</v>
      </c>
      <c r="D29" s="579" t="s">
        <v>283</v>
      </c>
      <c r="E29" s="578" t="s">
        <v>270</v>
      </c>
      <c r="F29" s="406"/>
      <c r="G29" s="407"/>
      <c r="H29" s="579" t="s">
        <v>284</v>
      </c>
      <c r="I29" s="110"/>
      <c r="J29" s="110"/>
      <c r="K29" s="110"/>
      <c r="L29" s="110"/>
      <c r="M29" s="110"/>
      <c r="N29" s="110"/>
      <c r="O29" s="110"/>
      <c r="P29" s="110"/>
      <c r="Q29" s="110"/>
      <c r="R29" s="110"/>
      <c r="S29" s="110"/>
      <c r="T29" s="110"/>
      <c r="U29" s="110"/>
      <c r="V29" s="110"/>
      <c r="W29" s="110"/>
      <c r="X29" s="110"/>
      <c r="Y29" s="110"/>
      <c r="Z29" s="110"/>
    </row>
    <row r="30" spans="1:26" ht="22.5" customHeight="1">
      <c r="A30" s="414"/>
      <c r="B30" s="428"/>
      <c r="C30" s="428"/>
      <c r="D30" s="428"/>
      <c r="E30" s="292" t="s">
        <v>271</v>
      </c>
      <c r="F30" s="292" t="s">
        <v>272</v>
      </c>
      <c r="G30" s="292" t="s">
        <v>273</v>
      </c>
      <c r="H30" s="428"/>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204</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580" t="s">
        <v>285</v>
      </c>
      <c r="B53" s="402"/>
      <c r="C53" s="402"/>
      <c r="D53" s="402"/>
      <c r="E53" s="402"/>
      <c r="F53" s="402"/>
      <c r="G53" s="402"/>
      <c r="H53" s="402"/>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11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50"/>
      <c r="E204" s="50"/>
      <c r="F204" s="5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20</vt:i4>
      </vt:variant>
      <vt:variant>
        <vt:lpstr>Rangos con nombre</vt:lpstr>
      </vt:variant>
      <vt:variant>
        <vt:i4>1</vt:i4>
      </vt:variant>
    </vt:vector>
  </HeadingPairs>
  <TitlesOfParts>
    <vt:vector size="21" baseType="lpstr">
      <vt:lpstr>NOTA</vt:lpstr>
      <vt:lpstr>Hoja de trabajo</vt:lpstr>
      <vt:lpstr>Hoja1</vt:lpstr>
      <vt:lpstr>Fracción I 2020</vt:lpstr>
      <vt:lpstr>Fracción II 1er 2020</vt:lpstr>
      <vt:lpstr>Fracción II 2do 2020</vt:lpstr>
      <vt:lpstr>Fracción II 3er 2020</vt:lpstr>
      <vt:lpstr>Fracción II 4to 2020</vt:lpstr>
      <vt:lpstr>Fracción III 1er 2020</vt:lpstr>
      <vt:lpstr>Fracción III 2do 2020</vt:lpstr>
      <vt:lpstr>Fracción III 3er 2020</vt:lpstr>
      <vt:lpstr>Fracción III 4to 2020</vt:lpstr>
      <vt:lpstr>Edo Act 1er 2020</vt:lpstr>
      <vt:lpstr>Edo Act 2do 2020</vt:lpstr>
      <vt:lpstr>Edo Act 3er 2020</vt:lpstr>
      <vt:lpstr>Edo Act 4to 2020</vt:lpstr>
      <vt:lpstr>Fracción V 1er 2020</vt:lpstr>
      <vt:lpstr>Fracción V 2do 2020</vt:lpstr>
      <vt:lpstr>Fracción V 3er 2020</vt:lpstr>
      <vt:lpstr>Fracción V 4to 2020</vt:lpstr>
      <vt:lpstr>'Fracción III 2do 2020'!Área_de_impresión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Yuliana Santos</dc:creator>
  <cp:lastModifiedBy>Yuliana Santos</cp:lastModifiedBy>
  <cp:lastPrinted>2020-07-10T15:25:17Z</cp:lastPrinted>
  <dcterms:created xsi:type="dcterms:W3CDTF">2020-03-20T15:38:28Z</dcterms:created>
  <dcterms:modified xsi:type="dcterms:W3CDTF">2020-11-10T17:32:42Z</dcterms:modified>
</cp:coreProperties>
</file>